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0" windowWidth="24615" windowHeight="11445" tabRatio="721" firstSheet="1" activeTab="6"/>
  </bookViews>
  <sheets>
    <sheet name="Rekapitulácia stavby" sheetId="1" r:id="rId1"/>
    <sheet name="080122.1 - SO 01 - Hala z..." sheetId="2" r:id="rId2"/>
    <sheet name="080122.2 - SO 02 - Prísta..." sheetId="3" r:id="rId3"/>
    <sheet name="080122.3 - SO 03 -Sklady ..." sheetId="4" r:id="rId4"/>
    <sheet name="080122.4 - SO 04, SO 05 G..." sheetId="5" r:id="rId5"/>
    <sheet name="080122.6 - SO 06 - Spevne..." sheetId="6" r:id="rId6"/>
    <sheet name="080122.8 - SO 08 - Výrobn..." sheetId="7" r:id="rId7"/>
    <sheet name="Hárok1" sheetId="8" r:id="rId8"/>
  </sheets>
  <definedNames>
    <definedName name="_xlnm._FilterDatabase" localSheetId="1" hidden="1">'080122.1 - SO 01 - Hala z...'!$C$124:$L$242</definedName>
    <definedName name="_xlnm._FilterDatabase" localSheetId="2" hidden="1">'080122.2 - SO 02 - Prísta...'!$C$124:$L$227</definedName>
    <definedName name="_xlnm._FilterDatabase" localSheetId="3" hidden="1">'080122.3 - SO 03 -Sklady ...'!$C$123:$L$160</definedName>
    <definedName name="_xlnm._FilterDatabase" localSheetId="4" hidden="1">'080122.4 - SO 04, SO 05 G...'!$C$122:$L$156</definedName>
    <definedName name="_xlnm._FilterDatabase" localSheetId="5" hidden="1">'080122.6 - SO 06 - Spevne...'!$C$126:$L$166</definedName>
    <definedName name="_xlnm._FilterDatabase" localSheetId="6" hidden="1">'080122.8 - SO 08 - Výrobn...'!$C$124:$L$240</definedName>
    <definedName name="_xlnm.Print_Titles" localSheetId="1">'080122.1 - SO 01 - Hala z...'!$124:$124</definedName>
    <definedName name="_xlnm.Print_Titles" localSheetId="2">'080122.2 - SO 02 - Prísta...'!$124:$124</definedName>
    <definedName name="_xlnm.Print_Titles" localSheetId="3">'080122.3 - SO 03 -Sklady ...'!$123:$123</definedName>
    <definedName name="_xlnm.Print_Titles" localSheetId="4">'080122.4 - SO 04, SO 05 G...'!$122:$122</definedName>
    <definedName name="_xlnm.Print_Titles" localSheetId="5">'080122.6 - SO 06 - Spevne...'!$126:$126</definedName>
    <definedName name="_xlnm.Print_Titles" localSheetId="6">'080122.8 - SO 08 - Výrobn...'!$124:$124</definedName>
    <definedName name="_xlnm.Print_Titles" localSheetId="0">'Rekapitulácia stavby'!$92:$92</definedName>
    <definedName name="_xlnm.Print_Area" localSheetId="1">'080122.1 - SO 01 - Hala z...'!$C$4:$K$76,'080122.1 - SO 01 - Hala z...'!$C$82:$K$106,'080122.1 - SO 01 - Hala z...'!$C$112:$K$242</definedName>
    <definedName name="_xlnm.Print_Area" localSheetId="2">'080122.2 - SO 02 - Prísta...'!$C$4:$K$76,'080122.2 - SO 02 - Prísta...'!$C$82:$K$106,'080122.2 - SO 02 - Prísta...'!$C$112:$K$227</definedName>
    <definedName name="_xlnm.Print_Area" localSheetId="3">'080122.3 - SO 03 -Sklady ...'!$C$4:$K$76,'080122.3 - SO 03 -Sklady ...'!$C$82:$K$105,'080122.3 - SO 03 -Sklady ...'!$C$111:$K$160</definedName>
    <definedName name="_xlnm.Print_Area" localSheetId="4">'080122.4 - SO 04, SO 05 G...'!$C$4:$K$76,'080122.4 - SO 04, SO 05 G...'!$C$82:$K$104,'080122.4 - SO 04, SO 05 G...'!$C$110:$K$156</definedName>
    <definedName name="_xlnm.Print_Area" localSheetId="5">'080122.6 - SO 06 - Spevne...'!$C$4:$K$76,'080122.6 - SO 06 - Spevne...'!$C$82:$K$108,'080122.6 - SO 06 - Spevne...'!$C$114:$K$166</definedName>
    <definedName name="_xlnm.Print_Area" localSheetId="6">'080122.8 - SO 08 - Výrobn...'!$C$4:$K$76,'080122.8 - SO 08 - Výrobn...'!$C$82:$K$106,'080122.8 - SO 08 - Výrobn...'!$C$112:$K$240</definedName>
    <definedName name="_xlnm.Print_Area" localSheetId="0">'Rekapitulácia stavby'!$D$4:$AO$76,'Rekapitulácia stavby'!$C$82:$AQ$104</definedName>
  </definedNames>
  <calcPr calcId="125725"/>
</workbook>
</file>

<file path=xl/calcChain.xml><?xml version="1.0" encoding="utf-8"?>
<calcChain xmlns="http://schemas.openxmlformats.org/spreadsheetml/2006/main">
  <c r="K41" i="7"/>
  <c r="K40"/>
  <c r="BA100" i="1" s="1"/>
  <c r="K39" i="7"/>
  <c r="AZ100" i="1" s="1"/>
  <c r="BI240" i="7"/>
  <c r="BH240"/>
  <c r="BG240"/>
  <c r="BE240"/>
  <c r="X240"/>
  <c r="V240"/>
  <c r="T240"/>
  <c r="P240"/>
  <c r="BI239"/>
  <c r="BH239"/>
  <c r="BG239"/>
  <c r="BE239"/>
  <c r="X239"/>
  <c r="V239"/>
  <c r="T239"/>
  <c r="P239"/>
  <c r="BI237"/>
  <c r="BH237"/>
  <c r="BG237"/>
  <c r="BE237"/>
  <c r="X237"/>
  <c r="V237"/>
  <c r="T237"/>
  <c r="P237"/>
  <c r="BI236"/>
  <c r="BH236"/>
  <c r="BG236"/>
  <c r="BE236"/>
  <c r="X236"/>
  <c r="V236"/>
  <c r="T236"/>
  <c r="P236"/>
  <c r="BI235"/>
  <c r="BH235"/>
  <c r="BG235"/>
  <c r="BE235"/>
  <c r="X235"/>
  <c r="V235"/>
  <c r="T235"/>
  <c r="P235"/>
  <c r="BI234"/>
  <c r="BH234"/>
  <c r="BG234"/>
  <c r="BE234"/>
  <c r="X234"/>
  <c r="V234"/>
  <c r="T234"/>
  <c r="P234"/>
  <c r="BI233"/>
  <c r="BH233"/>
  <c r="BG233"/>
  <c r="BE233"/>
  <c r="X233"/>
  <c r="V233"/>
  <c r="T233"/>
  <c r="P233"/>
  <c r="BI232"/>
  <c r="BH232"/>
  <c r="BG232"/>
  <c r="BE232"/>
  <c r="X232"/>
  <c r="V232"/>
  <c r="T232"/>
  <c r="P232"/>
  <c r="BI231"/>
  <c r="BH231"/>
  <c r="BG231"/>
  <c r="BE231"/>
  <c r="X231"/>
  <c r="V231"/>
  <c r="T231"/>
  <c r="P231"/>
  <c r="BI230"/>
  <c r="BH230"/>
  <c r="BG230"/>
  <c r="BE230"/>
  <c r="X230"/>
  <c r="V230"/>
  <c r="T230"/>
  <c r="P230"/>
  <c r="BI229"/>
  <c r="BH229"/>
  <c r="BG229"/>
  <c r="BE229"/>
  <c r="X229"/>
  <c r="V229"/>
  <c r="T229"/>
  <c r="P229"/>
  <c r="BI228"/>
  <c r="BH228"/>
  <c r="BG228"/>
  <c r="BE228"/>
  <c r="X228"/>
  <c r="V228"/>
  <c r="T228"/>
  <c r="P228"/>
  <c r="BI227"/>
  <c r="BH227"/>
  <c r="BG227"/>
  <c r="BE227"/>
  <c r="X227"/>
  <c r="V227"/>
  <c r="T227"/>
  <c r="P227"/>
  <c r="BI226"/>
  <c r="BH226"/>
  <c r="BG226"/>
  <c r="BE226"/>
  <c r="X226"/>
  <c r="V226"/>
  <c r="T226"/>
  <c r="P226"/>
  <c r="BI225"/>
  <c r="BH225"/>
  <c r="BG225"/>
  <c r="BE225"/>
  <c r="X225"/>
  <c r="V225"/>
  <c r="T225"/>
  <c r="P225"/>
  <c r="BI224"/>
  <c r="BH224"/>
  <c r="BG224"/>
  <c r="BE224"/>
  <c r="X224"/>
  <c r="V224"/>
  <c r="T224"/>
  <c r="P224"/>
  <c r="BI223"/>
  <c r="BH223"/>
  <c r="BG223"/>
  <c r="BE223"/>
  <c r="X223"/>
  <c r="V223"/>
  <c r="T223"/>
  <c r="P223"/>
  <c r="BI222"/>
  <c r="BH222"/>
  <c r="BG222"/>
  <c r="BE222"/>
  <c r="X222"/>
  <c r="V222"/>
  <c r="T222"/>
  <c r="P222"/>
  <c r="BI221"/>
  <c r="BH221"/>
  <c r="BG221"/>
  <c r="BE221"/>
  <c r="X221"/>
  <c r="V221"/>
  <c r="T221"/>
  <c r="P221"/>
  <c r="BI220"/>
  <c r="BH220"/>
  <c r="BG220"/>
  <c r="BE220"/>
  <c r="X220"/>
  <c r="V220"/>
  <c r="T220"/>
  <c r="P220"/>
  <c r="BI219"/>
  <c r="BH219"/>
  <c r="BG219"/>
  <c r="BE219"/>
  <c r="X219"/>
  <c r="V219"/>
  <c r="T219"/>
  <c r="P219"/>
  <c r="BI218"/>
  <c r="BH218"/>
  <c r="BG218"/>
  <c r="BE218"/>
  <c r="X218"/>
  <c r="V218"/>
  <c r="T218"/>
  <c r="P218"/>
  <c r="BI217"/>
  <c r="BH217"/>
  <c r="BG217"/>
  <c r="BE217"/>
  <c r="X217"/>
  <c r="V217"/>
  <c r="T217"/>
  <c r="P217"/>
  <c r="BI216"/>
  <c r="BH216"/>
  <c r="BG216"/>
  <c r="BE216"/>
  <c r="X216"/>
  <c r="V216"/>
  <c r="T216"/>
  <c r="P216"/>
  <c r="BI215"/>
  <c r="BH215"/>
  <c r="BG215"/>
  <c r="BE215"/>
  <c r="X215"/>
  <c r="V215"/>
  <c r="T215"/>
  <c r="P215"/>
  <c r="BI214"/>
  <c r="BH214"/>
  <c r="BG214"/>
  <c r="BE214"/>
  <c r="X214"/>
  <c r="V214"/>
  <c r="T214"/>
  <c r="P214"/>
  <c r="BI213"/>
  <c r="BH213"/>
  <c r="BG213"/>
  <c r="BE213"/>
  <c r="X213"/>
  <c r="V213"/>
  <c r="T213"/>
  <c r="P213"/>
  <c r="BI212"/>
  <c r="BH212"/>
  <c r="BG212"/>
  <c r="BE212"/>
  <c r="X212"/>
  <c r="V212"/>
  <c r="T212"/>
  <c r="P212"/>
  <c r="BI211"/>
  <c r="BH211"/>
  <c r="BG211"/>
  <c r="BE211"/>
  <c r="X211"/>
  <c r="V211"/>
  <c r="T211"/>
  <c r="P211"/>
  <c r="BI210"/>
  <c r="BH210"/>
  <c r="BG210"/>
  <c r="BE210"/>
  <c r="X210"/>
  <c r="V210"/>
  <c r="T210"/>
  <c r="P210"/>
  <c r="BI209"/>
  <c r="BH209"/>
  <c r="BG209"/>
  <c r="BE209"/>
  <c r="X209"/>
  <c r="V209"/>
  <c r="T209"/>
  <c r="P209"/>
  <c r="BI208"/>
  <c r="BH208"/>
  <c r="BG208"/>
  <c r="BE208"/>
  <c r="X208"/>
  <c r="V208"/>
  <c r="T208"/>
  <c r="P208"/>
  <c r="BI207"/>
  <c r="BH207"/>
  <c r="BG207"/>
  <c r="BE207"/>
  <c r="X207"/>
  <c r="V207"/>
  <c r="T207"/>
  <c r="P207"/>
  <c r="BI206"/>
  <c r="BH206"/>
  <c r="BG206"/>
  <c r="BE206"/>
  <c r="X206"/>
  <c r="V206"/>
  <c r="T206"/>
  <c r="P206"/>
  <c r="BI205"/>
  <c r="BH205"/>
  <c r="BG205"/>
  <c r="BE205"/>
  <c r="X205"/>
  <c r="V205"/>
  <c r="T205"/>
  <c r="P205"/>
  <c r="BI204"/>
  <c r="BH204"/>
  <c r="BG204"/>
  <c r="BE204"/>
  <c r="X204"/>
  <c r="V204"/>
  <c r="T204"/>
  <c r="P204"/>
  <c r="BI203"/>
  <c r="BH203"/>
  <c r="BG203"/>
  <c r="BE203"/>
  <c r="X203"/>
  <c r="V203"/>
  <c r="T203"/>
  <c r="P203"/>
  <c r="BI202"/>
  <c r="BH202"/>
  <c r="BG202"/>
  <c r="BE202"/>
  <c r="X202"/>
  <c r="V202"/>
  <c r="T202"/>
  <c r="P202"/>
  <c r="BI201"/>
  <c r="BH201"/>
  <c r="BG201"/>
  <c r="BE201"/>
  <c r="X201"/>
  <c r="V201"/>
  <c r="T201"/>
  <c r="P201"/>
  <c r="BI200"/>
  <c r="BH200"/>
  <c r="BG200"/>
  <c r="BE200"/>
  <c r="X200"/>
  <c r="V200"/>
  <c r="T200"/>
  <c r="P200"/>
  <c r="BI199"/>
  <c r="BH199"/>
  <c r="BG199"/>
  <c r="BE199"/>
  <c r="X199"/>
  <c r="V199"/>
  <c r="T199"/>
  <c r="P199"/>
  <c r="BI198"/>
  <c r="BH198"/>
  <c r="BG198"/>
  <c r="BE198"/>
  <c r="X198"/>
  <c r="V198"/>
  <c r="T198"/>
  <c r="P198"/>
  <c r="BI197"/>
  <c r="BH197"/>
  <c r="BG197"/>
  <c r="BE197"/>
  <c r="X197"/>
  <c r="V197"/>
  <c r="T197"/>
  <c r="P197"/>
  <c r="BI196"/>
  <c r="BH196"/>
  <c r="BG196"/>
  <c r="BE196"/>
  <c r="X196"/>
  <c r="V196"/>
  <c r="T196"/>
  <c r="P196"/>
  <c r="BI195"/>
  <c r="BH195"/>
  <c r="BG195"/>
  <c r="BE195"/>
  <c r="X195"/>
  <c r="V195"/>
  <c r="T195"/>
  <c r="P195"/>
  <c r="BI194"/>
  <c r="BH194"/>
  <c r="BG194"/>
  <c r="BE194"/>
  <c r="X194"/>
  <c r="V194"/>
  <c r="T194"/>
  <c r="P194"/>
  <c r="BI193"/>
  <c r="BH193"/>
  <c r="BG193"/>
  <c r="BE193"/>
  <c r="X193"/>
  <c r="V193"/>
  <c r="T193"/>
  <c r="P193"/>
  <c r="BI192"/>
  <c r="BH192"/>
  <c r="BG192"/>
  <c r="BE192"/>
  <c r="X192"/>
  <c r="V192"/>
  <c r="T192"/>
  <c r="P192"/>
  <c r="BI191"/>
  <c r="BH191"/>
  <c r="BG191"/>
  <c r="BE191"/>
  <c r="X191"/>
  <c r="V191"/>
  <c r="T191"/>
  <c r="P191"/>
  <c r="BI190"/>
  <c r="BH190"/>
  <c r="BG190"/>
  <c r="BE190"/>
  <c r="X190"/>
  <c r="V190"/>
  <c r="T190"/>
  <c r="P190"/>
  <c r="BI189"/>
  <c r="BH189"/>
  <c r="BG189"/>
  <c r="BE189"/>
  <c r="X189"/>
  <c r="V189"/>
  <c r="T189"/>
  <c r="P189"/>
  <c r="BI188"/>
  <c r="BH188"/>
  <c r="BG188"/>
  <c r="BE188"/>
  <c r="X188"/>
  <c r="V188"/>
  <c r="T188"/>
  <c r="P188"/>
  <c r="BI187"/>
  <c r="BH187"/>
  <c r="BG187"/>
  <c r="BE187"/>
  <c r="X187"/>
  <c r="V187"/>
  <c r="T187"/>
  <c r="P187"/>
  <c r="BI186"/>
  <c r="BH186"/>
  <c r="BG186"/>
  <c r="BE186"/>
  <c r="X186"/>
  <c r="V186"/>
  <c r="T186"/>
  <c r="P186"/>
  <c r="BI185"/>
  <c r="BH185"/>
  <c r="BG185"/>
  <c r="BE185"/>
  <c r="X185"/>
  <c r="V185"/>
  <c r="T185"/>
  <c r="P185"/>
  <c r="BI184"/>
  <c r="BH184"/>
  <c r="BG184"/>
  <c r="BE184"/>
  <c r="X184"/>
  <c r="V184"/>
  <c r="T184"/>
  <c r="P184"/>
  <c r="BI183"/>
  <c r="BH183"/>
  <c r="BG183"/>
  <c r="BE183"/>
  <c r="X183"/>
  <c r="V183"/>
  <c r="T183"/>
  <c r="P183"/>
  <c r="BI182"/>
  <c r="BH182"/>
  <c r="BG182"/>
  <c r="BE182"/>
  <c r="X182"/>
  <c r="V182"/>
  <c r="T182"/>
  <c r="P182"/>
  <c r="BI181"/>
  <c r="BH181"/>
  <c r="BG181"/>
  <c r="BE181"/>
  <c r="X181"/>
  <c r="V181"/>
  <c r="T181"/>
  <c r="P181"/>
  <c r="BI180"/>
  <c r="BH180"/>
  <c r="BG180"/>
  <c r="BE180"/>
  <c r="X180"/>
  <c r="V180"/>
  <c r="T180"/>
  <c r="P180"/>
  <c r="BI179"/>
  <c r="BH179"/>
  <c r="BG179"/>
  <c r="BE179"/>
  <c r="X179"/>
  <c r="V179"/>
  <c r="T179"/>
  <c r="P179"/>
  <c r="BI177"/>
  <c r="BH177"/>
  <c r="BG177"/>
  <c r="BE177"/>
  <c r="X177"/>
  <c r="V177"/>
  <c r="T177"/>
  <c r="P177"/>
  <c r="BI176"/>
  <c r="BH176"/>
  <c r="BG176"/>
  <c r="BE176"/>
  <c r="X176"/>
  <c r="V176"/>
  <c r="T176"/>
  <c r="P176"/>
  <c r="BI175"/>
  <c r="BH175"/>
  <c r="BG175"/>
  <c r="BE175"/>
  <c r="X175"/>
  <c r="V175"/>
  <c r="T175"/>
  <c r="P175"/>
  <c r="BI174"/>
  <c r="BH174"/>
  <c r="BG174"/>
  <c r="BE174"/>
  <c r="X174"/>
  <c r="V174"/>
  <c r="T174"/>
  <c r="P174"/>
  <c r="BI173"/>
  <c r="BH173"/>
  <c r="BG173"/>
  <c r="BE173"/>
  <c r="X173"/>
  <c r="V173"/>
  <c r="T173"/>
  <c r="P173"/>
  <c r="BI172"/>
  <c r="BH172"/>
  <c r="BG172"/>
  <c r="BE172"/>
  <c r="X172"/>
  <c r="V172"/>
  <c r="T172"/>
  <c r="P172"/>
  <c r="BI171"/>
  <c r="BH171"/>
  <c r="BG171"/>
  <c r="BE171"/>
  <c r="X171"/>
  <c r="V171"/>
  <c r="T171"/>
  <c r="P171"/>
  <c r="BI170"/>
  <c r="BH170"/>
  <c r="BG170"/>
  <c r="BE170"/>
  <c r="X170"/>
  <c r="V170"/>
  <c r="T170"/>
  <c r="P170"/>
  <c r="BI169"/>
  <c r="BH169"/>
  <c r="BG169"/>
  <c r="BE169"/>
  <c r="X169"/>
  <c r="V169"/>
  <c r="T169"/>
  <c r="P169"/>
  <c r="BI168"/>
  <c r="BH168"/>
  <c r="BG168"/>
  <c r="BE168"/>
  <c r="X168"/>
  <c r="V168"/>
  <c r="T168"/>
  <c r="P168"/>
  <c r="BI167"/>
  <c r="BH167"/>
  <c r="BG167"/>
  <c r="BE167"/>
  <c r="X167"/>
  <c r="V167"/>
  <c r="T167"/>
  <c r="P167"/>
  <c r="BI166"/>
  <c r="BH166"/>
  <c r="BG166"/>
  <c r="BE166"/>
  <c r="X166"/>
  <c r="V166"/>
  <c r="T166"/>
  <c r="P166"/>
  <c r="BI165"/>
  <c r="BH165"/>
  <c r="BG165"/>
  <c r="BE165"/>
  <c r="X165"/>
  <c r="V165"/>
  <c r="T165"/>
  <c r="P165"/>
  <c r="BI164"/>
  <c r="BH164"/>
  <c r="BG164"/>
  <c r="BE164"/>
  <c r="X164"/>
  <c r="V164"/>
  <c r="T164"/>
  <c r="P164"/>
  <c r="BI163"/>
  <c r="BH163"/>
  <c r="BG163"/>
  <c r="BE163"/>
  <c r="X163"/>
  <c r="V163"/>
  <c r="T163"/>
  <c r="P163"/>
  <c r="BI162"/>
  <c r="BH162"/>
  <c r="BG162"/>
  <c r="BE162"/>
  <c r="X162"/>
  <c r="V162"/>
  <c r="T162"/>
  <c r="P162"/>
  <c r="BI161"/>
  <c r="BH161"/>
  <c r="BG161"/>
  <c r="BE161"/>
  <c r="X161"/>
  <c r="V161"/>
  <c r="T161"/>
  <c r="P161"/>
  <c r="BI160"/>
  <c r="BH160"/>
  <c r="BG160"/>
  <c r="BE160"/>
  <c r="X160"/>
  <c r="V160"/>
  <c r="T160"/>
  <c r="P160"/>
  <c r="BI159"/>
  <c r="BH159"/>
  <c r="BG159"/>
  <c r="BE159"/>
  <c r="X159"/>
  <c r="V159"/>
  <c r="T159"/>
  <c r="P159"/>
  <c r="BI158"/>
  <c r="BH158"/>
  <c r="BG158"/>
  <c r="BE158"/>
  <c r="X158"/>
  <c r="V158"/>
  <c r="T158"/>
  <c r="P158"/>
  <c r="BI157"/>
  <c r="BH157"/>
  <c r="BG157"/>
  <c r="BE157"/>
  <c r="X157"/>
  <c r="V157"/>
  <c r="T157"/>
  <c r="P157"/>
  <c r="BI156"/>
  <c r="BH156"/>
  <c r="BG156"/>
  <c r="BE156"/>
  <c r="X156"/>
  <c r="V156"/>
  <c r="T156"/>
  <c r="P156"/>
  <c r="BI155"/>
  <c r="BH155"/>
  <c r="BG155"/>
  <c r="BE155"/>
  <c r="X155"/>
  <c r="V155"/>
  <c r="T155"/>
  <c r="P155"/>
  <c r="BI154"/>
  <c r="BH154"/>
  <c r="BG154"/>
  <c r="BE154"/>
  <c r="X154"/>
  <c r="V154"/>
  <c r="T154"/>
  <c r="P154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9"/>
  <c r="BH139"/>
  <c r="BG139"/>
  <c r="BE139"/>
  <c r="X139"/>
  <c r="V139"/>
  <c r="T139"/>
  <c r="P139"/>
  <c r="BI138"/>
  <c r="BH138"/>
  <c r="BG138"/>
  <c r="BE138"/>
  <c r="X138"/>
  <c r="V138"/>
  <c r="T138"/>
  <c r="P138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3"/>
  <c r="BH133"/>
  <c r="BG133"/>
  <c r="BE133"/>
  <c r="X133"/>
  <c r="V133"/>
  <c r="T133"/>
  <c r="P133"/>
  <c r="BI132"/>
  <c r="BH132"/>
  <c r="BG132"/>
  <c r="BE132"/>
  <c r="X132"/>
  <c r="V132"/>
  <c r="T132"/>
  <c r="P132"/>
  <c r="BI131"/>
  <c r="BH131"/>
  <c r="BG131"/>
  <c r="BE131"/>
  <c r="X131"/>
  <c r="V131"/>
  <c r="T131"/>
  <c r="P131"/>
  <c r="BI130"/>
  <c r="BH130"/>
  <c r="BG130"/>
  <c r="BE130"/>
  <c r="X130"/>
  <c r="V130"/>
  <c r="T130"/>
  <c r="P130"/>
  <c r="BI129"/>
  <c r="BH129"/>
  <c r="BG129"/>
  <c r="BE129"/>
  <c r="X129"/>
  <c r="V129"/>
  <c r="T129"/>
  <c r="P129"/>
  <c r="BI128"/>
  <c r="BH128"/>
  <c r="BG128"/>
  <c r="BE128"/>
  <c r="X128"/>
  <c r="V128"/>
  <c r="T128"/>
  <c r="P128"/>
  <c r="J122"/>
  <c r="F119"/>
  <c r="E117"/>
  <c r="K33"/>
  <c r="J92"/>
  <c r="F89"/>
  <c r="E87"/>
  <c r="J21"/>
  <c r="E21"/>
  <c r="J121" s="1"/>
  <c r="J20"/>
  <c r="J18"/>
  <c r="E18"/>
  <c r="F92" s="1"/>
  <c r="J17"/>
  <c r="J15"/>
  <c r="E15"/>
  <c r="F121" s="1"/>
  <c r="J14"/>
  <c r="J12"/>
  <c r="J119" s="1"/>
  <c r="E7"/>
  <c r="E115" s="1"/>
  <c r="K41" i="6"/>
  <c r="K40"/>
  <c r="BA99" i="1" s="1"/>
  <c r="K39" i="6"/>
  <c r="AZ99" i="1" s="1"/>
  <c r="BI166" i="6"/>
  <c r="BH166"/>
  <c r="BG166"/>
  <c r="BE166"/>
  <c r="X166"/>
  <c r="V166"/>
  <c r="T166"/>
  <c r="P166"/>
  <c r="BI165"/>
  <c r="BH165"/>
  <c r="BG165"/>
  <c r="BE165"/>
  <c r="X165"/>
  <c r="V165"/>
  <c r="T165"/>
  <c r="P165"/>
  <c r="BI164"/>
  <c r="BH164"/>
  <c r="BG164"/>
  <c r="BE164"/>
  <c r="X164"/>
  <c r="V164"/>
  <c r="T164"/>
  <c r="P164"/>
  <c r="BI163"/>
  <c r="BH163"/>
  <c r="BG163"/>
  <c r="BE163"/>
  <c r="X163"/>
  <c r="V163"/>
  <c r="T163"/>
  <c r="P163"/>
  <c r="BI162"/>
  <c r="BH162"/>
  <c r="BG162"/>
  <c r="BE162"/>
  <c r="X162"/>
  <c r="V162"/>
  <c r="T162"/>
  <c r="P162"/>
  <c r="BI160"/>
  <c r="BH160"/>
  <c r="BG160"/>
  <c r="BE160"/>
  <c r="X160"/>
  <c r="V160"/>
  <c r="T160"/>
  <c r="P160"/>
  <c r="BI159"/>
  <c r="BH159"/>
  <c r="BG159"/>
  <c r="BE159"/>
  <c r="X159"/>
  <c r="V159"/>
  <c r="T159"/>
  <c r="P159"/>
  <c r="BI158"/>
  <c r="BH158"/>
  <c r="BG158"/>
  <c r="BE158"/>
  <c r="X158"/>
  <c r="V158"/>
  <c r="T158"/>
  <c r="P158"/>
  <c r="BI157"/>
  <c r="BH157"/>
  <c r="BG157"/>
  <c r="BE157"/>
  <c r="X157"/>
  <c r="V157"/>
  <c r="T157"/>
  <c r="P157"/>
  <c r="BI156"/>
  <c r="BH156"/>
  <c r="BG156"/>
  <c r="BE156"/>
  <c r="X156"/>
  <c r="V156"/>
  <c r="T156"/>
  <c r="P156"/>
  <c r="BI155"/>
  <c r="BH155"/>
  <c r="BG155"/>
  <c r="BE155"/>
  <c r="X155"/>
  <c r="V155"/>
  <c r="T155"/>
  <c r="P155"/>
  <c r="BI154"/>
  <c r="BH154"/>
  <c r="BG154"/>
  <c r="BE154"/>
  <c r="X154"/>
  <c r="V154"/>
  <c r="T154"/>
  <c r="P154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5"/>
  <c r="BH135"/>
  <c r="BG135"/>
  <c r="BE135"/>
  <c r="X135"/>
  <c r="V135"/>
  <c r="T135"/>
  <c r="P135"/>
  <c r="BI134"/>
  <c r="BH134"/>
  <c r="BG134"/>
  <c r="BE134"/>
  <c r="X134"/>
  <c r="V134"/>
  <c r="T134"/>
  <c r="P134"/>
  <c r="BI132"/>
  <c r="BH132"/>
  <c r="BG132"/>
  <c r="BE132"/>
  <c r="X132"/>
  <c r="X131" s="1"/>
  <c r="V132"/>
  <c r="V131" s="1"/>
  <c r="T132"/>
  <c r="T131" s="1"/>
  <c r="P132"/>
  <c r="BI130"/>
  <c r="BH130"/>
  <c r="BG130"/>
  <c r="BE130"/>
  <c r="X130"/>
  <c r="X129"/>
  <c r="V130"/>
  <c r="V129"/>
  <c r="T130"/>
  <c r="T129"/>
  <c r="P130"/>
  <c r="J124"/>
  <c r="F121"/>
  <c r="E119"/>
  <c r="K33"/>
  <c r="J92"/>
  <c r="F89"/>
  <c r="E87"/>
  <c r="J21"/>
  <c r="E21"/>
  <c r="J123" s="1"/>
  <c r="J20"/>
  <c r="J18"/>
  <c r="E18"/>
  <c r="F92" s="1"/>
  <c r="J17"/>
  <c r="J15"/>
  <c r="E15"/>
  <c r="F123" s="1"/>
  <c r="J14"/>
  <c r="J12"/>
  <c r="J121" s="1"/>
  <c r="E7"/>
  <c r="E117" s="1"/>
  <c r="K41" i="5"/>
  <c r="K40"/>
  <c r="BA98" i="1" s="1"/>
  <c r="K39" i="5"/>
  <c r="AZ98" i="1" s="1"/>
  <c r="BI156" i="5"/>
  <c r="BH156"/>
  <c r="BG156"/>
  <c r="BE156"/>
  <c r="X156"/>
  <c r="V156"/>
  <c r="T156"/>
  <c r="P156"/>
  <c r="BI155"/>
  <c r="BH155"/>
  <c r="BG155"/>
  <c r="BE155"/>
  <c r="X155"/>
  <c r="V155"/>
  <c r="T155"/>
  <c r="P155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9"/>
  <c r="BH139"/>
  <c r="BG139"/>
  <c r="BE139"/>
  <c r="X139"/>
  <c r="V139"/>
  <c r="T139"/>
  <c r="P139"/>
  <c r="BI138"/>
  <c r="BH138"/>
  <c r="BG138"/>
  <c r="BE138"/>
  <c r="X138"/>
  <c r="V138"/>
  <c r="T138"/>
  <c r="P138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5"/>
  <c r="BH135"/>
  <c r="BG135"/>
  <c r="BE135"/>
  <c r="X135"/>
  <c r="V135"/>
  <c r="T135"/>
  <c r="P135"/>
  <c r="BI134"/>
  <c r="BH134"/>
  <c r="BG134"/>
  <c r="BE134"/>
  <c r="X134"/>
  <c r="V134"/>
  <c r="T134"/>
  <c r="P134"/>
  <c r="BI133"/>
  <c r="BH133"/>
  <c r="BG133"/>
  <c r="BE133"/>
  <c r="X133"/>
  <c r="V133"/>
  <c r="T133"/>
  <c r="P133"/>
  <c r="BI132"/>
  <c r="BH132"/>
  <c r="BG132"/>
  <c r="BE132"/>
  <c r="X132"/>
  <c r="V132"/>
  <c r="T132"/>
  <c r="P132"/>
  <c r="BI131"/>
  <c r="BH131"/>
  <c r="BG131"/>
  <c r="BE131"/>
  <c r="X131"/>
  <c r="V131"/>
  <c r="T131"/>
  <c r="P131"/>
  <c r="BI129"/>
  <c r="BH129"/>
  <c r="BG129"/>
  <c r="BE129"/>
  <c r="X129"/>
  <c r="V129"/>
  <c r="T129"/>
  <c r="P129"/>
  <c r="BI128"/>
  <c r="BH128"/>
  <c r="BG128"/>
  <c r="BE128"/>
  <c r="X128"/>
  <c r="V128"/>
  <c r="T128"/>
  <c r="P128"/>
  <c r="BI127"/>
  <c r="BH127"/>
  <c r="BG127"/>
  <c r="BE127"/>
  <c r="X127"/>
  <c r="V127"/>
  <c r="T127"/>
  <c r="P127"/>
  <c r="BI126"/>
  <c r="BH126"/>
  <c r="BG126"/>
  <c r="BE126"/>
  <c r="X126"/>
  <c r="V126"/>
  <c r="T126"/>
  <c r="P126"/>
  <c r="J120"/>
  <c r="F117"/>
  <c r="E115"/>
  <c r="K33"/>
  <c r="J92"/>
  <c r="F89"/>
  <c r="E87"/>
  <c r="J21"/>
  <c r="E21"/>
  <c r="J119" s="1"/>
  <c r="J20"/>
  <c r="J18"/>
  <c r="E18"/>
  <c r="F120" s="1"/>
  <c r="J17"/>
  <c r="J15"/>
  <c r="E15"/>
  <c r="F119" s="1"/>
  <c r="J14"/>
  <c r="J12"/>
  <c r="J89"/>
  <c r="E7"/>
  <c r="E113" s="1"/>
  <c r="K41" i="4"/>
  <c r="K40"/>
  <c r="BA97" i="1" s="1"/>
  <c r="K39" i="4"/>
  <c r="AZ97" i="1" s="1"/>
  <c r="BI160" i="4"/>
  <c r="BH160"/>
  <c r="BG160"/>
  <c r="BE160"/>
  <c r="X160"/>
  <c r="V160"/>
  <c r="T160"/>
  <c r="P160"/>
  <c r="BI159"/>
  <c r="BH159"/>
  <c r="BG159"/>
  <c r="BE159"/>
  <c r="X159"/>
  <c r="V159"/>
  <c r="T159"/>
  <c r="P159"/>
  <c r="BI158"/>
  <c r="BH158"/>
  <c r="BG158"/>
  <c r="BE158"/>
  <c r="X158"/>
  <c r="V158"/>
  <c r="T158"/>
  <c r="P158"/>
  <c r="BI157"/>
  <c r="BH157"/>
  <c r="BG157"/>
  <c r="BE157"/>
  <c r="X157"/>
  <c r="V157"/>
  <c r="T157"/>
  <c r="P157"/>
  <c r="BI156"/>
  <c r="BH156"/>
  <c r="BG156"/>
  <c r="BE156"/>
  <c r="X156"/>
  <c r="V156"/>
  <c r="T156"/>
  <c r="P156"/>
  <c r="BI155"/>
  <c r="BH155"/>
  <c r="BG155"/>
  <c r="BE155"/>
  <c r="X155"/>
  <c r="V155"/>
  <c r="T155"/>
  <c r="P155"/>
  <c r="BI154"/>
  <c r="BH154"/>
  <c r="BG154"/>
  <c r="BE154"/>
  <c r="X154"/>
  <c r="V154"/>
  <c r="T154"/>
  <c r="P154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9"/>
  <c r="BH139"/>
  <c r="BG139"/>
  <c r="BE139"/>
  <c r="X139"/>
  <c r="V139"/>
  <c r="T139"/>
  <c r="P139"/>
  <c r="BI138"/>
  <c r="BH138"/>
  <c r="BG138"/>
  <c r="BE138"/>
  <c r="X138"/>
  <c r="V138"/>
  <c r="T138"/>
  <c r="P138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5"/>
  <c r="BH135"/>
  <c r="BG135"/>
  <c r="BE135"/>
  <c r="X135"/>
  <c r="V135"/>
  <c r="T135"/>
  <c r="P135"/>
  <c r="BI134"/>
  <c r="BH134"/>
  <c r="BG134"/>
  <c r="BE134"/>
  <c r="X134"/>
  <c r="V134"/>
  <c r="T134"/>
  <c r="P134"/>
  <c r="BI131"/>
  <c r="BH131"/>
  <c r="BG131"/>
  <c r="BE131"/>
  <c r="X131"/>
  <c r="V131"/>
  <c r="T131"/>
  <c r="P131"/>
  <c r="BI130"/>
  <c r="BH130"/>
  <c r="BG130"/>
  <c r="BE130"/>
  <c r="X130"/>
  <c r="V130"/>
  <c r="T130"/>
  <c r="P130"/>
  <c r="BI129"/>
  <c r="BH129"/>
  <c r="BG129"/>
  <c r="BE129"/>
  <c r="X129"/>
  <c r="V129"/>
  <c r="T129"/>
  <c r="P129"/>
  <c r="BI128"/>
  <c r="BH128"/>
  <c r="BG128"/>
  <c r="BE128"/>
  <c r="X128"/>
  <c r="V128"/>
  <c r="T128"/>
  <c r="P128"/>
  <c r="BI127"/>
  <c r="BH127"/>
  <c r="BG127"/>
  <c r="BE127"/>
  <c r="X127"/>
  <c r="V127"/>
  <c r="T127"/>
  <c r="P127"/>
  <c r="J121"/>
  <c r="F118"/>
  <c r="E116"/>
  <c r="K33"/>
  <c r="J92"/>
  <c r="F89"/>
  <c r="E87"/>
  <c r="J21"/>
  <c r="E21"/>
  <c r="J91" s="1"/>
  <c r="J20"/>
  <c r="J18"/>
  <c r="E18"/>
  <c r="F121" s="1"/>
  <c r="J17"/>
  <c r="J15"/>
  <c r="E15"/>
  <c r="F120" s="1"/>
  <c r="J14"/>
  <c r="J12"/>
  <c r="J89" s="1"/>
  <c r="E7"/>
  <c r="E114" s="1"/>
  <c r="K41" i="3"/>
  <c r="K40"/>
  <c r="BA96" i="1" s="1"/>
  <c r="K39" i="3"/>
  <c r="AZ96" i="1" s="1"/>
  <c r="BI227" i="3"/>
  <c r="BH227"/>
  <c r="BG227"/>
  <c r="BE227"/>
  <c r="X227"/>
  <c r="V227"/>
  <c r="T227"/>
  <c r="P227"/>
  <c r="BI226"/>
  <c r="BH226"/>
  <c r="BG226"/>
  <c r="BE226"/>
  <c r="X226"/>
  <c r="V226"/>
  <c r="T226"/>
  <c r="P226"/>
  <c r="BI224"/>
  <c r="BH224"/>
  <c r="BG224"/>
  <c r="BE224"/>
  <c r="X224"/>
  <c r="V224"/>
  <c r="T224"/>
  <c r="P224"/>
  <c r="BI223"/>
  <c r="BH223"/>
  <c r="BG223"/>
  <c r="BE223"/>
  <c r="X223"/>
  <c r="V223"/>
  <c r="T223"/>
  <c r="P223"/>
  <c r="BI222"/>
  <c r="BH222"/>
  <c r="BG222"/>
  <c r="BE222"/>
  <c r="X222"/>
  <c r="V222"/>
  <c r="T222"/>
  <c r="P222"/>
  <c r="BI221"/>
  <c r="BH221"/>
  <c r="BG221"/>
  <c r="BE221"/>
  <c r="X221"/>
  <c r="V221"/>
  <c r="T221"/>
  <c r="P221"/>
  <c r="BI220"/>
  <c r="BH220"/>
  <c r="BG220"/>
  <c r="BE220"/>
  <c r="X220"/>
  <c r="V220"/>
  <c r="T220"/>
  <c r="P220"/>
  <c r="BI219"/>
  <c r="BH219"/>
  <c r="BG219"/>
  <c r="BE219"/>
  <c r="X219"/>
  <c r="V219"/>
  <c r="T219"/>
  <c r="P219"/>
  <c r="BI218"/>
  <c r="BH218"/>
  <c r="BG218"/>
  <c r="BE218"/>
  <c r="X218"/>
  <c r="V218"/>
  <c r="T218"/>
  <c r="P218"/>
  <c r="BI217"/>
  <c r="BH217"/>
  <c r="BG217"/>
  <c r="BE217"/>
  <c r="X217"/>
  <c r="V217"/>
  <c r="T217"/>
  <c r="P217"/>
  <c r="BI216"/>
  <c r="BH216"/>
  <c r="BG216"/>
  <c r="BE216"/>
  <c r="X216"/>
  <c r="V216"/>
  <c r="T216"/>
  <c r="P216"/>
  <c r="BI215"/>
  <c r="BH215"/>
  <c r="BG215"/>
  <c r="BE215"/>
  <c r="X215"/>
  <c r="V215"/>
  <c r="T215"/>
  <c r="P215"/>
  <c r="BI214"/>
  <c r="BH214"/>
  <c r="BG214"/>
  <c r="BE214"/>
  <c r="X214"/>
  <c r="V214"/>
  <c r="T214"/>
  <c r="P214"/>
  <c r="BI213"/>
  <c r="BH213"/>
  <c r="BG213"/>
  <c r="BE213"/>
  <c r="X213"/>
  <c r="V213"/>
  <c r="T213"/>
  <c r="P213"/>
  <c r="BI212"/>
  <c r="BH212"/>
  <c r="BG212"/>
  <c r="BE212"/>
  <c r="X212"/>
  <c r="V212"/>
  <c r="T212"/>
  <c r="P212"/>
  <c r="BI211"/>
  <c r="BH211"/>
  <c r="BG211"/>
  <c r="BE211"/>
  <c r="X211"/>
  <c r="V211"/>
  <c r="T211"/>
  <c r="P211"/>
  <c r="BI210"/>
  <c r="BH210"/>
  <c r="BG210"/>
  <c r="BE210"/>
  <c r="X210"/>
  <c r="V210"/>
  <c r="T210"/>
  <c r="P210"/>
  <c r="BI209"/>
  <c r="BH209"/>
  <c r="BG209"/>
  <c r="BE209"/>
  <c r="X209"/>
  <c r="V209"/>
  <c r="T209"/>
  <c r="P209"/>
  <c r="BI208"/>
  <c r="BH208"/>
  <c r="BG208"/>
  <c r="BE208"/>
  <c r="X208"/>
  <c r="V208"/>
  <c r="T208"/>
  <c r="P208"/>
  <c r="BI207"/>
  <c r="BH207"/>
  <c r="BG207"/>
  <c r="BE207"/>
  <c r="X207"/>
  <c r="V207"/>
  <c r="T207"/>
  <c r="P207"/>
  <c r="BI206"/>
  <c r="BH206"/>
  <c r="BG206"/>
  <c r="BE206"/>
  <c r="X206"/>
  <c r="V206"/>
  <c r="T206"/>
  <c r="P206"/>
  <c r="BI205"/>
  <c r="BH205"/>
  <c r="BG205"/>
  <c r="BE205"/>
  <c r="X205"/>
  <c r="V205"/>
  <c r="T205"/>
  <c r="P205"/>
  <c r="BI204"/>
  <c r="BH204"/>
  <c r="BG204"/>
  <c r="BE204"/>
  <c r="X204"/>
  <c r="V204"/>
  <c r="T204"/>
  <c r="P204"/>
  <c r="BI203"/>
  <c r="BH203"/>
  <c r="BG203"/>
  <c r="BE203"/>
  <c r="X203"/>
  <c r="V203"/>
  <c r="T203"/>
  <c r="P203"/>
  <c r="BI202"/>
  <c r="BH202"/>
  <c r="BG202"/>
  <c r="BE202"/>
  <c r="X202"/>
  <c r="V202"/>
  <c r="T202"/>
  <c r="P202"/>
  <c r="BI201"/>
  <c r="BH201"/>
  <c r="BG201"/>
  <c r="BE201"/>
  <c r="X201"/>
  <c r="V201"/>
  <c r="T201"/>
  <c r="P201"/>
  <c r="BI200"/>
  <c r="BH200"/>
  <c r="BG200"/>
  <c r="BE200"/>
  <c r="X200"/>
  <c r="V200"/>
  <c r="T200"/>
  <c r="P200"/>
  <c r="BI199"/>
  <c r="BH199"/>
  <c r="BG199"/>
  <c r="BE199"/>
  <c r="X199"/>
  <c r="V199"/>
  <c r="T199"/>
  <c r="P199"/>
  <c r="BI198"/>
  <c r="BH198"/>
  <c r="BG198"/>
  <c r="BE198"/>
  <c r="X198"/>
  <c r="V198"/>
  <c r="T198"/>
  <c r="P198"/>
  <c r="BI197"/>
  <c r="BH197"/>
  <c r="BG197"/>
  <c r="BE197"/>
  <c r="X197"/>
  <c r="V197"/>
  <c r="T197"/>
  <c r="P197"/>
  <c r="BI196"/>
  <c r="BH196"/>
  <c r="BG196"/>
  <c r="BE196"/>
  <c r="X196"/>
  <c r="V196"/>
  <c r="T196"/>
  <c r="P196"/>
  <c r="BI195"/>
  <c r="BH195"/>
  <c r="BG195"/>
  <c r="BE195"/>
  <c r="X195"/>
  <c r="V195"/>
  <c r="T195"/>
  <c r="P195"/>
  <c r="BI194"/>
  <c r="BH194"/>
  <c r="BG194"/>
  <c r="BE194"/>
  <c r="X194"/>
  <c r="V194"/>
  <c r="T194"/>
  <c r="P194"/>
  <c r="BI193"/>
  <c r="BH193"/>
  <c r="BG193"/>
  <c r="BE193"/>
  <c r="X193"/>
  <c r="V193"/>
  <c r="T193"/>
  <c r="P193"/>
  <c r="BI192"/>
  <c r="BH192"/>
  <c r="BG192"/>
  <c r="BE192"/>
  <c r="X192"/>
  <c r="V192"/>
  <c r="T192"/>
  <c r="P192"/>
  <c r="BI191"/>
  <c r="BH191"/>
  <c r="BG191"/>
  <c r="BE191"/>
  <c r="X191"/>
  <c r="V191"/>
  <c r="T191"/>
  <c r="P191"/>
  <c r="BI190"/>
  <c r="BH190"/>
  <c r="BG190"/>
  <c r="BE190"/>
  <c r="X190"/>
  <c r="V190"/>
  <c r="T190"/>
  <c r="P190"/>
  <c r="BI189"/>
  <c r="BH189"/>
  <c r="BG189"/>
  <c r="BE189"/>
  <c r="X189"/>
  <c r="V189"/>
  <c r="T189"/>
  <c r="P189"/>
  <c r="BI188"/>
  <c r="BH188"/>
  <c r="BG188"/>
  <c r="BE188"/>
  <c r="X188"/>
  <c r="V188"/>
  <c r="T188"/>
  <c r="P188"/>
  <c r="BI187"/>
  <c r="BH187"/>
  <c r="BG187"/>
  <c r="BE187"/>
  <c r="X187"/>
  <c r="V187"/>
  <c r="T187"/>
  <c r="P187"/>
  <c r="BI186"/>
  <c r="BH186"/>
  <c r="BG186"/>
  <c r="BE186"/>
  <c r="X186"/>
  <c r="V186"/>
  <c r="T186"/>
  <c r="P186"/>
  <c r="BI185"/>
  <c r="BH185"/>
  <c r="BG185"/>
  <c r="BE185"/>
  <c r="X185"/>
  <c r="V185"/>
  <c r="T185"/>
  <c r="P185"/>
  <c r="BI184"/>
  <c r="BH184"/>
  <c r="BG184"/>
  <c r="BE184"/>
  <c r="X184"/>
  <c r="V184"/>
  <c r="T184"/>
  <c r="P184"/>
  <c r="BI183"/>
  <c r="BH183"/>
  <c r="BG183"/>
  <c r="BE183"/>
  <c r="X183"/>
  <c r="V183"/>
  <c r="T183"/>
  <c r="P183"/>
  <c r="BI181"/>
  <c r="BH181"/>
  <c r="BG181"/>
  <c r="BE181"/>
  <c r="X181"/>
  <c r="V181"/>
  <c r="T181"/>
  <c r="P181"/>
  <c r="BI180"/>
  <c r="BH180"/>
  <c r="BG180"/>
  <c r="BE180"/>
  <c r="X180"/>
  <c r="V180"/>
  <c r="T180"/>
  <c r="P180"/>
  <c r="BI179"/>
  <c r="BH179"/>
  <c r="BG179"/>
  <c r="BE179"/>
  <c r="X179"/>
  <c r="V179"/>
  <c r="T179"/>
  <c r="P179"/>
  <c r="BI178"/>
  <c r="BH178"/>
  <c r="BG178"/>
  <c r="BE178"/>
  <c r="X178"/>
  <c r="V178"/>
  <c r="T178"/>
  <c r="P178"/>
  <c r="BI177"/>
  <c r="BH177"/>
  <c r="BG177"/>
  <c r="BE177"/>
  <c r="X177"/>
  <c r="V177"/>
  <c r="T177"/>
  <c r="P177"/>
  <c r="BI176"/>
  <c r="BH176"/>
  <c r="BG176"/>
  <c r="BE176"/>
  <c r="X176"/>
  <c r="V176"/>
  <c r="T176"/>
  <c r="P176"/>
  <c r="BI175"/>
  <c r="BH175"/>
  <c r="BG175"/>
  <c r="BE175"/>
  <c r="X175"/>
  <c r="V175"/>
  <c r="T175"/>
  <c r="P175"/>
  <c r="BI174"/>
  <c r="BH174"/>
  <c r="BG174"/>
  <c r="BE174"/>
  <c r="X174"/>
  <c r="V174"/>
  <c r="T174"/>
  <c r="P174"/>
  <c r="BI173"/>
  <c r="BH173"/>
  <c r="BG173"/>
  <c r="BE173"/>
  <c r="X173"/>
  <c r="V173"/>
  <c r="T173"/>
  <c r="P173"/>
  <c r="BI172"/>
  <c r="BH172"/>
  <c r="BG172"/>
  <c r="BE172"/>
  <c r="X172"/>
  <c r="V172"/>
  <c r="T172"/>
  <c r="P172"/>
  <c r="BI171"/>
  <c r="BH171"/>
  <c r="BG171"/>
  <c r="BE171"/>
  <c r="X171"/>
  <c r="V171"/>
  <c r="T171"/>
  <c r="P171"/>
  <c r="BI170"/>
  <c r="BH170"/>
  <c r="BG170"/>
  <c r="BE170"/>
  <c r="X170"/>
  <c r="V170"/>
  <c r="T170"/>
  <c r="P170"/>
  <c r="BI169"/>
  <c r="BH169"/>
  <c r="BG169"/>
  <c r="BE169"/>
  <c r="X169"/>
  <c r="V169"/>
  <c r="T169"/>
  <c r="P169"/>
  <c r="BI168"/>
  <c r="BH168"/>
  <c r="BG168"/>
  <c r="BE168"/>
  <c r="X168"/>
  <c r="V168"/>
  <c r="T168"/>
  <c r="P168"/>
  <c r="BI167"/>
  <c r="BH167"/>
  <c r="BG167"/>
  <c r="BE167"/>
  <c r="X167"/>
  <c r="V167"/>
  <c r="T167"/>
  <c r="P167"/>
  <c r="BI166"/>
  <c r="BH166"/>
  <c r="BG166"/>
  <c r="BE166"/>
  <c r="X166"/>
  <c r="V166"/>
  <c r="T166"/>
  <c r="P166"/>
  <c r="BI165"/>
  <c r="BH165"/>
  <c r="BG165"/>
  <c r="BE165"/>
  <c r="X165"/>
  <c r="V165"/>
  <c r="T165"/>
  <c r="P165"/>
  <c r="BI164"/>
  <c r="BH164"/>
  <c r="BG164"/>
  <c r="BE164"/>
  <c r="X164"/>
  <c r="V164"/>
  <c r="T164"/>
  <c r="P164"/>
  <c r="BI163"/>
  <c r="BH163"/>
  <c r="BG163"/>
  <c r="BE163"/>
  <c r="X163"/>
  <c r="V163"/>
  <c r="T163"/>
  <c r="P163"/>
  <c r="BI162"/>
  <c r="BH162"/>
  <c r="BG162"/>
  <c r="BE162"/>
  <c r="X162"/>
  <c r="V162"/>
  <c r="T162"/>
  <c r="P162"/>
  <c r="BI161"/>
  <c r="BH161"/>
  <c r="BG161"/>
  <c r="BE161"/>
  <c r="X161"/>
  <c r="V161"/>
  <c r="T161"/>
  <c r="P161"/>
  <c r="BI160"/>
  <c r="BH160"/>
  <c r="BG160"/>
  <c r="BE160"/>
  <c r="X160"/>
  <c r="V160"/>
  <c r="T160"/>
  <c r="P160"/>
  <c r="BI159"/>
  <c r="BH159"/>
  <c r="BG159"/>
  <c r="BE159"/>
  <c r="X159"/>
  <c r="V159"/>
  <c r="T159"/>
  <c r="P159"/>
  <c r="BI158"/>
  <c r="BH158"/>
  <c r="BG158"/>
  <c r="BE158"/>
  <c r="X158"/>
  <c r="V158"/>
  <c r="T158"/>
  <c r="P158"/>
  <c r="BI157"/>
  <c r="BH157"/>
  <c r="BG157"/>
  <c r="BE157"/>
  <c r="X157"/>
  <c r="V157"/>
  <c r="T157"/>
  <c r="P157"/>
  <c r="BI156"/>
  <c r="BH156"/>
  <c r="BG156"/>
  <c r="BE156"/>
  <c r="X156"/>
  <c r="V156"/>
  <c r="T156"/>
  <c r="P156"/>
  <c r="BI155"/>
  <c r="BH155"/>
  <c r="BG155"/>
  <c r="BE155"/>
  <c r="X155"/>
  <c r="V155"/>
  <c r="T155"/>
  <c r="P155"/>
  <c r="BI154"/>
  <c r="BH154"/>
  <c r="BG154"/>
  <c r="BE154"/>
  <c r="X154"/>
  <c r="V154"/>
  <c r="T154"/>
  <c r="P154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9"/>
  <c r="BH139"/>
  <c r="BG139"/>
  <c r="BE139"/>
  <c r="X139"/>
  <c r="V139"/>
  <c r="T139"/>
  <c r="P139"/>
  <c r="BI138"/>
  <c r="BH138"/>
  <c r="BG138"/>
  <c r="BE138"/>
  <c r="X138"/>
  <c r="V138"/>
  <c r="T138"/>
  <c r="P138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3"/>
  <c r="BH133"/>
  <c r="BG133"/>
  <c r="BE133"/>
  <c r="X133"/>
  <c r="V133"/>
  <c r="T133"/>
  <c r="P133"/>
  <c r="BI132"/>
  <c r="BH132"/>
  <c r="BG132"/>
  <c r="BE132"/>
  <c r="X132"/>
  <c r="V132"/>
  <c r="T132"/>
  <c r="P132"/>
  <c r="BI131"/>
  <c r="BH131"/>
  <c r="BG131"/>
  <c r="BE131"/>
  <c r="X131"/>
  <c r="V131"/>
  <c r="T131"/>
  <c r="P131"/>
  <c r="BI130"/>
  <c r="BH130"/>
  <c r="BG130"/>
  <c r="BE130"/>
  <c r="X130"/>
  <c r="V130"/>
  <c r="T130"/>
  <c r="P130"/>
  <c r="BI129"/>
  <c r="BH129"/>
  <c r="BG129"/>
  <c r="BE129"/>
  <c r="X129"/>
  <c r="V129"/>
  <c r="T129"/>
  <c r="P129"/>
  <c r="BI128"/>
  <c r="BH128"/>
  <c r="BG128"/>
  <c r="BE128"/>
  <c r="X128"/>
  <c r="V128"/>
  <c r="T128"/>
  <c r="P128"/>
  <c r="J122"/>
  <c r="F119"/>
  <c r="E117"/>
  <c r="K33"/>
  <c r="J92"/>
  <c r="F89"/>
  <c r="E87"/>
  <c r="J21"/>
  <c r="E21"/>
  <c r="J121" s="1"/>
  <c r="J20"/>
  <c r="J18"/>
  <c r="E18"/>
  <c r="F122" s="1"/>
  <c r="J17"/>
  <c r="J15"/>
  <c r="E15"/>
  <c r="F91" s="1"/>
  <c r="J14"/>
  <c r="J12"/>
  <c r="J119" s="1"/>
  <c r="E7"/>
  <c r="E85" s="1"/>
  <c r="K41" i="2"/>
  <c r="K40"/>
  <c r="BA95" i="1" s="1"/>
  <c r="K39" i="2"/>
  <c r="AZ95" i="1" s="1"/>
  <c r="BI242" i="2"/>
  <c r="BH242"/>
  <c r="BG242"/>
  <c r="BE242"/>
  <c r="X242"/>
  <c r="V242"/>
  <c r="T242"/>
  <c r="P242"/>
  <c r="BI241"/>
  <c r="BH241"/>
  <c r="BG241"/>
  <c r="BE241"/>
  <c r="X241"/>
  <c r="V241"/>
  <c r="T241"/>
  <c r="P241"/>
  <c r="BI239"/>
  <c r="BH239"/>
  <c r="BG239"/>
  <c r="BE239"/>
  <c r="X239"/>
  <c r="V239"/>
  <c r="T239"/>
  <c r="P239"/>
  <c r="BI238"/>
  <c r="BH238"/>
  <c r="BG238"/>
  <c r="BE238"/>
  <c r="X238"/>
  <c r="V238"/>
  <c r="T238"/>
  <c r="P238"/>
  <c r="BI237"/>
  <c r="BH237"/>
  <c r="BG237"/>
  <c r="BE237"/>
  <c r="X237"/>
  <c r="V237"/>
  <c r="T237"/>
  <c r="P237"/>
  <c r="BI236"/>
  <c r="BH236"/>
  <c r="BG236"/>
  <c r="BE236"/>
  <c r="X236"/>
  <c r="V236"/>
  <c r="T236"/>
  <c r="P236"/>
  <c r="BI235"/>
  <c r="BH235"/>
  <c r="BG235"/>
  <c r="BE235"/>
  <c r="X235"/>
  <c r="V235"/>
  <c r="T235"/>
  <c r="P235"/>
  <c r="BI234"/>
  <c r="BH234"/>
  <c r="BG234"/>
  <c r="BE234"/>
  <c r="X234"/>
  <c r="V234"/>
  <c r="T234"/>
  <c r="P234"/>
  <c r="BI233"/>
  <c r="BH233"/>
  <c r="BG233"/>
  <c r="BE233"/>
  <c r="X233"/>
  <c r="V233"/>
  <c r="T233"/>
  <c r="P233"/>
  <c r="BI232"/>
  <c r="BH232"/>
  <c r="BG232"/>
  <c r="BE232"/>
  <c r="X232"/>
  <c r="V232"/>
  <c r="T232"/>
  <c r="P232"/>
  <c r="BI231"/>
  <c r="BH231"/>
  <c r="BG231"/>
  <c r="BE231"/>
  <c r="X231"/>
  <c r="V231"/>
  <c r="T231"/>
  <c r="P231"/>
  <c r="BI230"/>
  <c r="BH230"/>
  <c r="BG230"/>
  <c r="BE230"/>
  <c r="X230"/>
  <c r="V230"/>
  <c r="T230"/>
  <c r="P230"/>
  <c r="BI229"/>
  <c r="BH229"/>
  <c r="BG229"/>
  <c r="BE229"/>
  <c r="X229"/>
  <c r="V229"/>
  <c r="T229"/>
  <c r="P229"/>
  <c r="BI228"/>
  <c r="BH228"/>
  <c r="BG228"/>
  <c r="BE228"/>
  <c r="X228"/>
  <c r="V228"/>
  <c r="T228"/>
  <c r="P228"/>
  <c r="BI227"/>
  <c r="BH227"/>
  <c r="BG227"/>
  <c r="BE227"/>
  <c r="X227"/>
  <c r="V227"/>
  <c r="T227"/>
  <c r="P227"/>
  <c r="BI226"/>
  <c r="BH226"/>
  <c r="BG226"/>
  <c r="BE226"/>
  <c r="X226"/>
  <c r="V226"/>
  <c r="T226"/>
  <c r="P226"/>
  <c r="BI225"/>
  <c r="BH225"/>
  <c r="BG225"/>
  <c r="BE225"/>
  <c r="X225"/>
  <c r="V225"/>
  <c r="T225"/>
  <c r="P225"/>
  <c r="BI224"/>
  <c r="BH224"/>
  <c r="BG224"/>
  <c r="BE224"/>
  <c r="X224"/>
  <c r="V224"/>
  <c r="T224"/>
  <c r="P224"/>
  <c r="BI223"/>
  <c r="BH223"/>
  <c r="BG223"/>
  <c r="BE223"/>
  <c r="X223"/>
  <c r="V223"/>
  <c r="T223"/>
  <c r="P223"/>
  <c r="BI222"/>
  <c r="BH222"/>
  <c r="BG222"/>
  <c r="BE222"/>
  <c r="X222"/>
  <c r="V222"/>
  <c r="T222"/>
  <c r="P222"/>
  <c r="BI221"/>
  <c r="BH221"/>
  <c r="BG221"/>
  <c r="BE221"/>
  <c r="X221"/>
  <c r="V221"/>
  <c r="T221"/>
  <c r="P221"/>
  <c r="BI220"/>
  <c r="BH220"/>
  <c r="BG220"/>
  <c r="BE220"/>
  <c r="X220"/>
  <c r="V220"/>
  <c r="T220"/>
  <c r="P220"/>
  <c r="BI219"/>
  <c r="BH219"/>
  <c r="BG219"/>
  <c r="BE219"/>
  <c r="X219"/>
  <c r="V219"/>
  <c r="T219"/>
  <c r="P219"/>
  <c r="BI218"/>
  <c r="BH218"/>
  <c r="BG218"/>
  <c r="BE218"/>
  <c r="X218"/>
  <c r="V218"/>
  <c r="T218"/>
  <c r="P218"/>
  <c r="BI217"/>
  <c r="BH217"/>
  <c r="BG217"/>
  <c r="BE217"/>
  <c r="X217"/>
  <c r="V217"/>
  <c r="T217"/>
  <c r="P217"/>
  <c r="BI216"/>
  <c r="BH216"/>
  <c r="BG216"/>
  <c r="BE216"/>
  <c r="X216"/>
  <c r="V216"/>
  <c r="T216"/>
  <c r="P216"/>
  <c r="BI215"/>
  <c r="BH215"/>
  <c r="BG215"/>
  <c r="BE215"/>
  <c r="X215"/>
  <c r="V215"/>
  <c r="T215"/>
  <c r="P215"/>
  <c r="BI214"/>
  <c r="BH214"/>
  <c r="BG214"/>
  <c r="BE214"/>
  <c r="X214"/>
  <c r="V214"/>
  <c r="T214"/>
  <c r="P214"/>
  <c r="BI213"/>
  <c r="BH213"/>
  <c r="BG213"/>
  <c r="BE213"/>
  <c r="X213"/>
  <c r="V213"/>
  <c r="T213"/>
  <c r="P213"/>
  <c r="BI212"/>
  <c r="BH212"/>
  <c r="BG212"/>
  <c r="BE212"/>
  <c r="X212"/>
  <c r="V212"/>
  <c r="T212"/>
  <c r="P212"/>
  <c r="BI211"/>
  <c r="BH211"/>
  <c r="BG211"/>
  <c r="BE211"/>
  <c r="X211"/>
  <c r="V211"/>
  <c r="T211"/>
  <c r="P211"/>
  <c r="BI210"/>
  <c r="BH210"/>
  <c r="BG210"/>
  <c r="BE210"/>
  <c r="X210"/>
  <c r="V210"/>
  <c r="T210"/>
  <c r="P210"/>
  <c r="BI209"/>
  <c r="BH209"/>
  <c r="BG209"/>
  <c r="BE209"/>
  <c r="X209"/>
  <c r="V209"/>
  <c r="T209"/>
  <c r="P209"/>
  <c r="BI208"/>
  <c r="BH208"/>
  <c r="BG208"/>
  <c r="BE208"/>
  <c r="X208"/>
  <c r="V208"/>
  <c r="T208"/>
  <c r="P208"/>
  <c r="BI207"/>
  <c r="BH207"/>
  <c r="BG207"/>
  <c r="BE207"/>
  <c r="X207"/>
  <c r="V207"/>
  <c r="T207"/>
  <c r="P207"/>
  <c r="BI206"/>
  <c r="BH206"/>
  <c r="BG206"/>
  <c r="BE206"/>
  <c r="X206"/>
  <c r="V206"/>
  <c r="T206"/>
  <c r="P206"/>
  <c r="BI205"/>
  <c r="BH205"/>
  <c r="BG205"/>
  <c r="BE205"/>
  <c r="X205"/>
  <c r="V205"/>
  <c r="T205"/>
  <c r="P205"/>
  <c r="BI204"/>
  <c r="BH204"/>
  <c r="BG204"/>
  <c r="BE204"/>
  <c r="X204"/>
  <c r="V204"/>
  <c r="T204"/>
  <c r="P204"/>
  <c r="BI203"/>
  <c r="BH203"/>
  <c r="BG203"/>
  <c r="BE203"/>
  <c r="X203"/>
  <c r="V203"/>
  <c r="T203"/>
  <c r="P203"/>
  <c r="BI202"/>
  <c r="BH202"/>
  <c r="BG202"/>
  <c r="BE202"/>
  <c r="X202"/>
  <c r="V202"/>
  <c r="T202"/>
  <c r="P202"/>
  <c r="BI201"/>
  <c r="BH201"/>
  <c r="BG201"/>
  <c r="BE201"/>
  <c r="X201"/>
  <c r="V201"/>
  <c r="T201"/>
  <c r="P201"/>
  <c r="BI200"/>
  <c r="BH200"/>
  <c r="BG200"/>
  <c r="BE200"/>
  <c r="X200"/>
  <c r="V200"/>
  <c r="T200"/>
  <c r="P200"/>
  <c r="BI199"/>
  <c r="BH199"/>
  <c r="BG199"/>
  <c r="BE199"/>
  <c r="X199"/>
  <c r="V199"/>
  <c r="T199"/>
  <c r="P199"/>
  <c r="BI198"/>
  <c r="BH198"/>
  <c r="BG198"/>
  <c r="BE198"/>
  <c r="X198"/>
  <c r="V198"/>
  <c r="T198"/>
  <c r="P198"/>
  <c r="BI197"/>
  <c r="BH197"/>
  <c r="BG197"/>
  <c r="BE197"/>
  <c r="X197"/>
  <c r="V197"/>
  <c r="T197"/>
  <c r="P197"/>
  <c r="BI196"/>
  <c r="BH196"/>
  <c r="BG196"/>
  <c r="BE196"/>
  <c r="X196"/>
  <c r="V196"/>
  <c r="T196"/>
  <c r="P196"/>
  <c r="BI195"/>
  <c r="BH195"/>
  <c r="BG195"/>
  <c r="BE195"/>
  <c r="X195"/>
  <c r="V195"/>
  <c r="T195"/>
  <c r="P195"/>
  <c r="BI194"/>
  <c r="BH194"/>
  <c r="BG194"/>
  <c r="BE194"/>
  <c r="X194"/>
  <c r="V194"/>
  <c r="T194"/>
  <c r="P194"/>
  <c r="BI193"/>
  <c r="BH193"/>
  <c r="BG193"/>
  <c r="BE193"/>
  <c r="X193"/>
  <c r="V193"/>
  <c r="T193"/>
  <c r="P193"/>
  <c r="BI192"/>
  <c r="BH192"/>
  <c r="BG192"/>
  <c r="BE192"/>
  <c r="X192"/>
  <c r="V192"/>
  <c r="T192"/>
  <c r="P192"/>
  <c r="BI191"/>
  <c r="BH191"/>
  <c r="BG191"/>
  <c r="BE191"/>
  <c r="X191"/>
  <c r="V191"/>
  <c r="T191"/>
  <c r="P191"/>
  <c r="BI190"/>
  <c r="BH190"/>
  <c r="BG190"/>
  <c r="BE190"/>
  <c r="X190"/>
  <c r="V190"/>
  <c r="T190"/>
  <c r="P190"/>
  <c r="BI189"/>
  <c r="BH189"/>
  <c r="BG189"/>
  <c r="BE189"/>
  <c r="X189"/>
  <c r="V189"/>
  <c r="T189"/>
  <c r="P189"/>
  <c r="BI188"/>
  <c r="BH188"/>
  <c r="BG188"/>
  <c r="BE188"/>
  <c r="X188"/>
  <c r="V188"/>
  <c r="T188"/>
  <c r="P188"/>
  <c r="BI187"/>
  <c r="BH187"/>
  <c r="BG187"/>
  <c r="BE187"/>
  <c r="X187"/>
  <c r="V187"/>
  <c r="T187"/>
  <c r="P187"/>
  <c r="BI186"/>
  <c r="BH186"/>
  <c r="BG186"/>
  <c r="BE186"/>
  <c r="X186"/>
  <c r="V186"/>
  <c r="T186"/>
  <c r="P186"/>
  <c r="BI184"/>
  <c r="BH184"/>
  <c r="BG184"/>
  <c r="BE184"/>
  <c r="X184"/>
  <c r="V184"/>
  <c r="T184"/>
  <c r="P184"/>
  <c r="BI183"/>
  <c r="BH183"/>
  <c r="BG183"/>
  <c r="BE183"/>
  <c r="X183"/>
  <c r="V183"/>
  <c r="T183"/>
  <c r="P183"/>
  <c r="BI182"/>
  <c r="BH182"/>
  <c r="BG182"/>
  <c r="BE182"/>
  <c r="X182"/>
  <c r="V182"/>
  <c r="T182"/>
  <c r="P182"/>
  <c r="BI181"/>
  <c r="BH181"/>
  <c r="BG181"/>
  <c r="BE181"/>
  <c r="X181"/>
  <c r="V181"/>
  <c r="T181"/>
  <c r="P181"/>
  <c r="BI180"/>
  <c r="BH180"/>
  <c r="BG180"/>
  <c r="BE180"/>
  <c r="X180"/>
  <c r="V180"/>
  <c r="T180"/>
  <c r="P180"/>
  <c r="BI179"/>
  <c r="BH179"/>
  <c r="BG179"/>
  <c r="BE179"/>
  <c r="X179"/>
  <c r="V179"/>
  <c r="T179"/>
  <c r="P179"/>
  <c r="BI178"/>
  <c r="BH178"/>
  <c r="BG178"/>
  <c r="BE178"/>
  <c r="X178"/>
  <c r="V178"/>
  <c r="T178"/>
  <c r="P178"/>
  <c r="BI177"/>
  <c r="BH177"/>
  <c r="BG177"/>
  <c r="BE177"/>
  <c r="X177"/>
  <c r="V177"/>
  <c r="T177"/>
  <c r="P177"/>
  <c r="BI176"/>
  <c r="BH176"/>
  <c r="BG176"/>
  <c r="BE176"/>
  <c r="X176"/>
  <c r="V176"/>
  <c r="T176"/>
  <c r="P176"/>
  <c r="BI175"/>
  <c r="BH175"/>
  <c r="BG175"/>
  <c r="BE175"/>
  <c r="X175"/>
  <c r="V175"/>
  <c r="T175"/>
  <c r="P175"/>
  <c r="BI174"/>
  <c r="BH174"/>
  <c r="BG174"/>
  <c r="BE174"/>
  <c r="X174"/>
  <c r="V174"/>
  <c r="T174"/>
  <c r="P174"/>
  <c r="BI173"/>
  <c r="BH173"/>
  <c r="BG173"/>
  <c r="BE173"/>
  <c r="X173"/>
  <c r="V173"/>
  <c r="T173"/>
  <c r="P173"/>
  <c r="BI172"/>
  <c r="BH172"/>
  <c r="BG172"/>
  <c r="BE172"/>
  <c r="X172"/>
  <c r="V172"/>
  <c r="T172"/>
  <c r="P172"/>
  <c r="BI171"/>
  <c r="BH171"/>
  <c r="BG171"/>
  <c r="BE171"/>
  <c r="X171"/>
  <c r="V171"/>
  <c r="T171"/>
  <c r="P171"/>
  <c r="BI170"/>
  <c r="BH170"/>
  <c r="BG170"/>
  <c r="BE170"/>
  <c r="X170"/>
  <c r="V170"/>
  <c r="T170"/>
  <c r="P170"/>
  <c r="BI169"/>
  <c r="BH169"/>
  <c r="BG169"/>
  <c r="BE169"/>
  <c r="X169"/>
  <c r="V169"/>
  <c r="T169"/>
  <c r="P169"/>
  <c r="BI168"/>
  <c r="BH168"/>
  <c r="BG168"/>
  <c r="BE168"/>
  <c r="X168"/>
  <c r="V168"/>
  <c r="T168"/>
  <c r="P168"/>
  <c r="BI167"/>
  <c r="BH167"/>
  <c r="BG167"/>
  <c r="BE167"/>
  <c r="X167"/>
  <c r="V167"/>
  <c r="T167"/>
  <c r="P167"/>
  <c r="BI166"/>
  <c r="BH166"/>
  <c r="BG166"/>
  <c r="BE166"/>
  <c r="X166"/>
  <c r="V166"/>
  <c r="T166"/>
  <c r="P166"/>
  <c r="BI165"/>
  <c r="BH165"/>
  <c r="BG165"/>
  <c r="BE165"/>
  <c r="X165"/>
  <c r="V165"/>
  <c r="T165"/>
  <c r="P165"/>
  <c r="BI164"/>
  <c r="BH164"/>
  <c r="BG164"/>
  <c r="BE164"/>
  <c r="X164"/>
  <c r="V164"/>
  <c r="T164"/>
  <c r="P164"/>
  <c r="BI163"/>
  <c r="BH163"/>
  <c r="BG163"/>
  <c r="BE163"/>
  <c r="X163"/>
  <c r="V163"/>
  <c r="T163"/>
  <c r="P163"/>
  <c r="BI162"/>
  <c r="BH162"/>
  <c r="BG162"/>
  <c r="BE162"/>
  <c r="X162"/>
  <c r="V162"/>
  <c r="T162"/>
  <c r="P162"/>
  <c r="BI161"/>
  <c r="BH161"/>
  <c r="BG161"/>
  <c r="BE161"/>
  <c r="X161"/>
  <c r="V161"/>
  <c r="T161"/>
  <c r="P161"/>
  <c r="BI160"/>
  <c r="BH160"/>
  <c r="BG160"/>
  <c r="BE160"/>
  <c r="X160"/>
  <c r="V160"/>
  <c r="T160"/>
  <c r="P160"/>
  <c r="BI159"/>
  <c r="BH159"/>
  <c r="BG159"/>
  <c r="BE159"/>
  <c r="X159"/>
  <c r="V159"/>
  <c r="T159"/>
  <c r="P159"/>
  <c r="BI158"/>
  <c r="BH158"/>
  <c r="BG158"/>
  <c r="BE158"/>
  <c r="X158"/>
  <c r="V158"/>
  <c r="T158"/>
  <c r="P158"/>
  <c r="BI157"/>
  <c r="BH157"/>
  <c r="BG157"/>
  <c r="BE157"/>
  <c r="X157"/>
  <c r="V157"/>
  <c r="T157"/>
  <c r="P157"/>
  <c r="BI156"/>
  <c r="BH156"/>
  <c r="BG156"/>
  <c r="BE156"/>
  <c r="X156"/>
  <c r="V156"/>
  <c r="T156"/>
  <c r="P156"/>
  <c r="BI155"/>
  <c r="BH155"/>
  <c r="BG155"/>
  <c r="BE155"/>
  <c r="X155"/>
  <c r="V155"/>
  <c r="T155"/>
  <c r="P155"/>
  <c r="BI154"/>
  <c r="BH154"/>
  <c r="BG154"/>
  <c r="BE154"/>
  <c r="X154"/>
  <c r="V154"/>
  <c r="T154"/>
  <c r="P154"/>
  <c r="BI153"/>
  <c r="BH153"/>
  <c r="BG153"/>
  <c r="BE153"/>
  <c r="X153"/>
  <c r="V153"/>
  <c r="T153"/>
  <c r="P153"/>
  <c r="BI152"/>
  <c r="BH152"/>
  <c r="BG152"/>
  <c r="BE152"/>
  <c r="X152"/>
  <c r="V152"/>
  <c r="T152"/>
  <c r="P152"/>
  <c r="BI151"/>
  <c r="BH151"/>
  <c r="BG151"/>
  <c r="BE151"/>
  <c r="X151"/>
  <c r="V151"/>
  <c r="T151"/>
  <c r="P151"/>
  <c r="BI150"/>
  <c r="BH150"/>
  <c r="BG150"/>
  <c r="BE150"/>
  <c r="X150"/>
  <c r="V150"/>
  <c r="T150"/>
  <c r="P150"/>
  <c r="BI149"/>
  <c r="BH149"/>
  <c r="BG149"/>
  <c r="BE149"/>
  <c r="X149"/>
  <c r="V149"/>
  <c r="T149"/>
  <c r="P149"/>
  <c r="BI148"/>
  <c r="BH148"/>
  <c r="BG148"/>
  <c r="BE148"/>
  <c r="X148"/>
  <c r="V148"/>
  <c r="T148"/>
  <c r="P148"/>
  <c r="BI147"/>
  <c r="BH147"/>
  <c r="BG147"/>
  <c r="BE147"/>
  <c r="X147"/>
  <c r="V147"/>
  <c r="T147"/>
  <c r="P147"/>
  <c r="BI146"/>
  <c r="BH146"/>
  <c r="BG146"/>
  <c r="BE146"/>
  <c r="X146"/>
  <c r="V146"/>
  <c r="T146"/>
  <c r="P146"/>
  <c r="BI145"/>
  <c r="BH145"/>
  <c r="BG145"/>
  <c r="BE145"/>
  <c r="X145"/>
  <c r="V145"/>
  <c r="T145"/>
  <c r="P145"/>
  <c r="BI144"/>
  <c r="BH144"/>
  <c r="BG144"/>
  <c r="BE144"/>
  <c r="X144"/>
  <c r="V144"/>
  <c r="T144"/>
  <c r="P144"/>
  <c r="BI143"/>
  <c r="BH143"/>
  <c r="BG143"/>
  <c r="BE143"/>
  <c r="X143"/>
  <c r="V143"/>
  <c r="T143"/>
  <c r="P143"/>
  <c r="BI142"/>
  <c r="BH142"/>
  <c r="BG142"/>
  <c r="BE142"/>
  <c r="X142"/>
  <c r="V142"/>
  <c r="T142"/>
  <c r="P142"/>
  <c r="BI141"/>
  <c r="BH141"/>
  <c r="BG141"/>
  <c r="BE141"/>
  <c r="X141"/>
  <c r="V141"/>
  <c r="T141"/>
  <c r="P141"/>
  <c r="BI140"/>
  <c r="BH140"/>
  <c r="BG140"/>
  <c r="BE140"/>
  <c r="X140"/>
  <c r="V140"/>
  <c r="T140"/>
  <c r="P140"/>
  <c r="BI139"/>
  <c r="BH139"/>
  <c r="BG139"/>
  <c r="BE139"/>
  <c r="X139"/>
  <c r="V139"/>
  <c r="T139"/>
  <c r="P139"/>
  <c r="BI138"/>
  <c r="BH138"/>
  <c r="BG138"/>
  <c r="BE138"/>
  <c r="X138"/>
  <c r="V138"/>
  <c r="T138"/>
  <c r="P138"/>
  <c r="BI137"/>
  <c r="BH137"/>
  <c r="BG137"/>
  <c r="BE137"/>
  <c r="X137"/>
  <c r="V137"/>
  <c r="T137"/>
  <c r="P137"/>
  <c r="BI136"/>
  <c r="BH136"/>
  <c r="BG136"/>
  <c r="BE136"/>
  <c r="X136"/>
  <c r="V136"/>
  <c r="T136"/>
  <c r="P136"/>
  <c r="BI133"/>
  <c r="BH133"/>
  <c r="BG133"/>
  <c r="BE133"/>
  <c r="X133"/>
  <c r="V133"/>
  <c r="T133"/>
  <c r="P133"/>
  <c r="BI132"/>
  <c r="BH132"/>
  <c r="BG132"/>
  <c r="BE132"/>
  <c r="X132"/>
  <c r="V132"/>
  <c r="T132"/>
  <c r="P132"/>
  <c r="BI131"/>
  <c r="BH131"/>
  <c r="BG131"/>
  <c r="BE131"/>
  <c r="X131"/>
  <c r="V131"/>
  <c r="T131"/>
  <c r="P131"/>
  <c r="BI130"/>
  <c r="BH130"/>
  <c r="BG130"/>
  <c r="BE130"/>
  <c r="X130"/>
  <c r="V130"/>
  <c r="T130"/>
  <c r="P130"/>
  <c r="BI129"/>
  <c r="BH129"/>
  <c r="BG129"/>
  <c r="BE129"/>
  <c r="X129"/>
  <c r="V129"/>
  <c r="T129"/>
  <c r="P129"/>
  <c r="BI128"/>
  <c r="BH128"/>
  <c r="BG128"/>
  <c r="BE128"/>
  <c r="X128"/>
  <c r="V128"/>
  <c r="T128"/>
  <c r="P128"/>
  <c r="J122"/>
  <c r="F119"/>
  <c r="E117"/>
  <c r="K33"/>
  <c r="J92"/>
  <c r="F89"/>
  <c r="E87"/>
  <c r="J21"/>
  <c r="E21"/>
  <c r="J121" s="1"/>
  <c r="J20"/>
  <c r="J18"/>
  <c r="E18"/>
  <c r="F122" s="1"/>
  <c r="J17"/>
  <c r="J15"/>
  <c r="E15"/>
  <c r="F91" s="1"/>
  <c r="J14"/>
  <c r="J12"/>
  <c r="J119" s="1"/>
  <c r="E7"/>
  <c r="E85" s="1"/>
  <c r="L90" i="1"/>
  <c r="AM90"/>
  <c r="AM89"/>
  <c r="L89"/>
  <c r="AM87"/>
  <c r="L87"/>
  <c r="L85"/>
  <c r="L84"/>
  <c r="R242" i="2"/>
  <c r="R231"/>
  <c r="R218"/>
  <c r="Q204"/>
  <c r="Q203"/>
  <c r="R202"/>
  <c r="Q201"/>
  <c r="R200"/>
  <c r="R199"/>
  <c r="Q198"/>
  <c r="Q197"/>
  <c r="R196"/>
  <c r="R195"/>
  <c r="Q194"/>
  <c r="Q193"/>
  <c r="R192"/>
  <c r="Q191"/>
  <c r="R189"/>
  <c r="R188"/>
  <c r="Q187"/>
  <c r="R186"/>
  <c r="Q186"/>
  <c r="R184"/>
  <c r="Q183"/>
  <c r="Q182"/>
  <c r="Q181"/>
  <c r="Q180"/>
  <c r="R179"/>
  <c r="Q178"/>
  <c r="R177"/>
  <c r="R176"/>
  <c r="Q175"/>
  <c r="Q174"/>
  <c r="Q173"/>
  <c r="R172"/>
  <c r="Q172"/>
  <c r="R171"/>
  <c r="Q171"/>
  <c r="R170"/>
  <c r="R169"/>
  <c r="R168"/>
  <c r="Q167"/>
  <c r="Q166"/>
  <c r="R165"/>
  <c r="Q164"/>
  <c r="R163"/>
  <c r="Q162"/>
  <c r="R161"/>
  <c r="Q160"/>
  <c r="Q159"/>
  <c r="R158"/>
  <c r="Q157"/>
  <c r="Q156"/>
  <c r="R155"/>
  <c r="R154"/>
  <c r="Q153"/>
  <c r="Q152"/>
  <c r="R151"/>
  <c r="Q150"/>
  <c r="Q149"/>
  <c r="R148"/>
  <c r="Q147"/>
  <c r="R146"/>
  <c r="Q145"/>
  <c r="R144"/>
  <c r="R143"/>
  <c r="Q142"/>
  <c r="R141"/>
  <c r="Q140"/>
  <c r="Q139"/>
  <c r="Q138"/>
  <c r="R137"/>
  <c r="Q136"/>
  <c r="R133"/>
  <c r="Q132"/>
  <c r="Q131"/>
  <c r="R130"/>
  <c r="Q129"/>
  <c r="R128"/>
  <c r="AK29" i="1"/>
  <c r="Q242" i="2"/>
  <c r="R241"/>
  <c r="Q241"/>
  <c r="R239"/>
  <c r="Q239"/>
  <c r="R238"/>
  <c r="Q238"/>
  <c r="R237"/>
  <c r="Q237"/>
  <c r="R236"/>
  <c r="Q236"/>
  <c r="R235"/>
  <c r="Q235"/>
  <c r="R234"/>
  <c r="Q234"/>
  <c r="R233"/>
  <c r="Q233"/>
  <c r="R232"/>
  <c r="Q232"/>
  <c r="Q231"/>
  <c r="R230"/>
  <c r="Q230"/>
  <c r="R229"/>
  <c r="Q229"/>
  <c r="R228"/>
  <c r="Q228"/>
  <c r="R227"/>
  <c r="Q227"/>
  <c r="R226"/>
  <c r="Q226"/>
  <c r="R225"/>
  <c r="Q225"/>
  <c r="R224"/>
  <c r="Q224"/>
  <c r="R223"/>
  <c r="Q223"/>
  <c r="R222"/>
  <c r="Q222"/>
  <c r="R221"/>
  <c r="Q221"/>
  <c r="R220"/>
  <c r="Q220"/>
  <c r="R219"/>
  <c r="Q219"/>
  <c r="Q218"/>
  <c r="R217"/>
  <c r="Q217"/>
  <c r="R216"/>
  <c r="Q216"/>
  <c r="R215"/>
  <c r="Q215"/>
  <c r="R214"/>
  <c r="Q214"/>
  <c r="R213"/>
  <c r="Q213"/>
  <c r="R212"/>
  <c r="Q212"/>
  <c r="R211"/>
  <c r="Q211"/>
  <c r="R210"/>
  <c r="Q210"/>
  <c r="R209"/>
  <c r="Q209"/>
  <c r="R208"/>
  <c r="Q208"/>
  <c r="R207"/>
  <c r="Q207"/>
  <c r="R206"/>
  <c r="Q206"/>
  <c r="R205"/>
  <c r="Q205"/>
  <c r="R204"/>
  <c r="R203"/>
  <c r="Q202"/>
  <c r="R201"/>
  <c r="Q200"/>
  <c r="Q199"/>
  <c r="R198"/>
  <c r="R197"/>
  <c r="Q196"/>
  <c r="Q195"/>
  <c r="R194"/>
  <c r="R193"/>
  <c r="Q192"/>
  <c r="R191"/>
  <c r="R190"/>
  <c r="Q190"/>
  <c r="Q189"/>
  <c r="Q188"/>
  <c r="R187"/>
  <c r="Q184"/>
  <c r="R183"/>
  <c r="R182"/>
  <c r="R181"/>
  <c r="R180"/>
  <c r="Q179"/>
  <c r="R178"/>
  <c r="Q177"/>
  <c r="Q176"/>
  <c r="R175"/>
  <c r="R174"/>
  <c r="R173"/>
  <c r="Q170"/>
  <c r="Q169"/>
  <c r="Q168"/>
  <c r="R167"/>
  <c r="R166"/>
  <c r="Q165"/>
  <c r="R164"/>
  <c r="Q163"/>
  <c r="R162"/>
  <c r="Q161"/>
  <c r="R160"/>
  <c r="R159"/>
  <c r="Q158"/>
  <c r="R157"/>
  <c r="R156"/>
  <c r="Q155"/>
  <c r="Q154"/>
  <c r="R153"/>
  <c r="R152"/>
  <c r="Q151"/>
  <c r="R150"/>
  <c r="R149"/>
  <c r="Q148"/>
  <c r="R147"/>
  <c r="Q146"/>
  <c r="R145"/>
  <c r="Q144"/>
  <c r="Q143"/>
  <c r="R142"/>
  <c r="Q141"/>
  <c r="R140"/>
  <c r="R139"/>
  <c r="R138"/>
  <c r="Q137"/>
  <c r="R136"/>
  <c r="Q133"/>
  <c r="R132"/>
  <c r="R131"/>
  <c r="Q130"/>
  <c r="R129"/>
  <c r="Q128"/>
  <c r="AU94" i="1"/>
  <c r="BK241" i="2"/>
  <c r="BK236"/>
  <c r="BK233"/>
  <c r="BK229"/>
  <c r="BK228"/>
  <c r="BK223"/>
  <c r="BK221"/>
  <c r="BK216"/>
  <c r="BK214"/>
  <c r="BK212"/>
  <c r="BK211"/>
  <c r="BK210"/>
  <c r="BK209"/>
  <c r="BK206"/>
  <c r="BK205"/>
  <c r="BK204"/>
  <c r="K203"/>
  <c r="BF203" s="1"/>
  <c r="BK202"/>
  <c r="BK200"/>
  <c r="K195"/>
  <c r="BF195" s="1"/>
  <c r="K194"/>
  <c r="BF194" s="1"/>
  <c r="BK193"/>
  <c r="BK191"/>
  <c r="K190"/>
  <c r="BF190" s="1"/>
  <c r="BK186"/>
  <c r="K184"/>
  <c r="BF184" s="1"/>
  <c r="K183"/>
  <c r="BF183" s="1"/>
  <c r="BK182"/>
  <c r="BK181"/>
  <c r="BK180"/>
  <c r="K179"/>
  <c r="BF179" s="1"/>
  <c r="BK173"/>
  <c r="K172"/>
  <c r="BF172" s="1"/>
  <c r="BK171"/>
  <c r="K170"/>
  <c r="BF170"/>
  <c r="K168"/>
  <c r="BF168" s="1"/>
  <c r="K167"/>
  <c r="BF167"/>
  <c r="BK159"/>
  <c r="K157"/>
  <c r="BF157" s="1"/>
  <c r="K156"/>
  <c r="BF156" s="1"/>
  <c r="BK154"/>
  <c r="K153"/>
  <c r="BF153"/>
  <c r="K151"/>
  <c r="BF151"/>
  <c r="K150"/>
  <c r="BF150"/>
  <c r="BK149"/>
  <c r="K147"/>
  <c r="BF147" s="1"/>
  <c r="BK144"/>
  <c r="BK143"/>
  <c r="K141"/>
  <c r="BF141" s="1"/>
  <c r="BK140"/>
  <c r="BK139"/>
  <c r="K133"/>
  <c r="BF133" s="1"/>
  <c r="BK132"/>
  <c r="BK128"/>
  <c r="BK242"/>
  <c r="BK239"/>
  <c r="BK238"/>
  <c r="BK237"/>
  <c r="BK235"/>
  <c r="BK234"/>
  <c r="BK232"/>
  <c r="BK231"/>
  <c r="BK230"/>
  <c r="BK227"/>
  <c r="BK226"/>
  <c r="BK225"/>
  <c r="BK224"/>
  <c r="BK222"/>
  <c r="BK220"/>
  <c r="BK219"/>
  <c r="BK218"/>
  <c r="BK217"/>
  <c r="BK215"/>
  <c r="BK213"/>
  <c r="BK208"/>
  <c r="BK207"/>
  <c r="K201"/>
  <c r="BF201" s="1"/>
  <c r="K199"/>
  <c r="BF199" s="1"/>
  <c r="BK198"/>
  <c r="BK197"/>
  <c r="K196"/>
  <c r="BF196" s="1"/>
  <c r="K192"/>
  <c r="BF192" s="1"/>
  <c r="BK189"/>
  <c r="K188"/>
  <c r="BF188" s="1"/>
  <c r="BK187"/>
  <c r="BK178"/>
  <c r="BK177"/>
  <c r="BK176"/>
  <c r="K175"/>
  <c r="BF175" s="1"/>
  <c r="K174"/>
  <c r="BF174" s="1"/>
  <c r="BK169"/>
  <c r="BK166"/>
  <c r="K165"/>
  <c r="BF165" s="1"/>
  <c r="BK164"/>
  <c r="K163"/>
  <c r="BF163" s="1"/>
  <c r="BK162"/>
  <c r="BK161"/>
  <c r="K160"/>
  <c r="BF160" s="1"/>
  <c r="BK158"/>
  <c r="BK155"/>
  <c r="K152"/>
  <c r="BF152" s="1"/>
  <c r="BK148"/>
  <c r="BK146"/>
  <c r="BK145"/>
  <c r="BK142"/>
  <c r="K138"/>
  <c r="BF138" s="1"/>
  <c r="K137"/>
  <c r="BF137" s="1"/>
  <c r="K136"/>
  <c r="BF136" s="1"/>
  <c r="BK131"/>
  <c r="BK130"/>
  <c r="BK129"/>
  <c r="R227" i="3"/>
  <c r="Q227"/>
  <c r="R226"/>
  <c r="R224"/>
  <c r="Q223"/>
  <c r="R222"/>
  <c r="R221"/>
  <c r="R220"/>
  <c r="Q219"/>
  <c r="R218"/>
  <c r="Q217"/>
  <c r="Q216"/>
  <c r="R215"/>
  <c r="Q214"/>
  <c r="R213"/>
  <c r="R212"/>
  <c r="R211"/>
  <c r="Q210"/>
  <c r="R209"/>
  <c r="R208"/>
  <c r="Q207"/>
  <c r="R206"/>
  <c r="R205"/>
  <c r="R204"/>
  <c r="Q203"/>
  <c r="R202"/>
  <c r="Q201"/>
  <c r="R200"/>
  <c r="R199"/>
  <c r="Q198"/>
  <c r="Q197"/>
  <c r="Q196"/>
  <c r="R195"/>
  <c r="R194"/>
  <c r="R193"/>
  <c r="R192"/>
  <c r="Q191"/>
  <c r="R190"/>
  <c r="Q189"/>
  <c r="Q188"/>
  <c r="R187"/>
  <c r="R186"/>
  <c r="Q185"/>
  <c r="R184"/>
  <c r="Q183"/>
  <c r="R181"/>
  <c r="R180"/>
  <c r="Q179"/>
  <c r="Q178"/>
  <c r="Q177"/>
  <c r="Q176"/>
  <c r="Q175"/>
  <c r="Q174"/>
  <c r="Q173"/>
  <c r="R172"/>
  <c r="Q171"/>
  <c r="Q170"/>
  <c r="Q169"/>
  <c r="R168"/>
  <c r="R167"/>
  <c r="Q166"/>
  <c r="R165"/>
  <c r="Q164"/>
  <c r="R163"/>
  <c r="R162"/>
  <c r="Q161"/>
  <c r="BK161"/>
  <c r="R159"/>
  <c r="Q159"/>
  <c r="R158"/>
  <c r="Q158"/>
  <c r="R157"/>
  <c r="Q157"/>
  <c r="R156"/>
  <c r="Q156"/>
  <c r="R155"/>
  <c r="Q155"/>
  <c r="R154"/>
  <c r="Q154"/>
  <c r="R153"/>
  <c r="Q153"/>
  <c r="R152"/>
  <c r="Q152"/>
  <c r="R151"/>
  <c r="Q151"/>
  <c r="R150"/>
  <c r="Q150"/>
  <c r="R149"/>
  <c r="R148"/>
  <c r="Q147"/>
  <c r="R146"/>
  <c r="R145"/>
  <c r="Q144"/>
  <c r="Q143"/>
  <c r="Q142"/>
  <c r="Q141"/>
  <c r="R140"/>
  <c r="Q139"/>
  <c r="R138"/>
  <c r="Q137"/>
  <c r="Q136"/>
  <c r="Q133"/>
  <c r="R132"/>
  <c r="Q131"/>
  <c r="R130"/>
  <c r="Q129"/>
  <c r="R128"/>
  <c r="Q226"/>
  <c r="Q224"/>
  <c r="R223"/>
  <c r="Q222"/>
  <c r="Q221"/>
  <c r="Q220"/>
  <c r="R219"/>
  <c r="Q218"/>
  <c r="R217"/>
  <c r="R216"/>
  <c r="Q215"/>
  <c r="R214"/>
  <c r="Q213"/>
  <c r="Q212"/>
  <c r="Q211"/>
  <c r="R210"/>
  <c r="Q209"/>
  <c r="Q208"/>
  <c r="R207"/>
  <c r="Q206"/>
  <c r="Q205"/>
  <c r="Q204"/>
  <c r="R203"/>
  <c r="Q202"/>
  <c r="R201"/>
  <c r="Q200"/>
  <c r="Q199"/>
  <c r="R198"/>
  <c r="R197"/>
  <c r="R196"/>
  <c r="Q195"/>
  <c r="Q194"/>
  <c r="Q193"/>
  <c r="Q192"/>
  <c r="R191"/>
  <c r="Q190"/>
  <c r="R189"/>
  <c r="R188"/>
  <c r="Q187"/>
  <c r="Q186"/>
  <c r="R185"/>
  <c r="Q184"/>
  <c r="R183"/>
  <c r="Q181"/>
  <c r="Q180"/>
  <c r="R179"/>
  <c r="R178"/>
  <c r="R177"/>
  <c r="R176"/>
  <c r="R175"/>
  <c r="R174"/>
  <c r="R173"/>
  <c r="Q172"/>
  <c r="R171"/>
  <c r="R170"/>
  <c r="R169"/>
  <c r="Q168"/>
  <c r="Q167"/>
  <c r="R166"/>
  <c r="Q165"/>
  <c r="R164"/>
  <c r="Q163"/>
  <c r="Q162"/>
  <c r="R161"/>
  <c r="R160"/>
  <c r="Q160"/>
  <c r="Q149"/>
  <c r="Q148"/>
  <c r="R147"/>
  <c r="Q146"/>
  <c r="Q145"/>
  <c r="R144"/>
  <c r="K144"/>
  <c r="R143"/>
  <c r="R142"/>
  <c r="R141"/>
  <c r="Q140"/>
  <c r="R139"/>
  <c r="Q138"/>
  <c r="R137"/>
  <c r="R136"/>
  <c r="R133"/>
  <c r="Q132"/>
  <c r="R131"/>
  <c r="Q130"/>
  <c r="R129"/>
  <c r="Q128"/>
  <c r="BK226"/>
  <c r="BK224"/>
  <c r="K223"/>
  <c r="BF223" s="1"/>
  <c r="K221"/>
  <c r="BF221" s="1"/>
  <c r="K218"/>
  <c r="BF218" s="1"/>
  <c r="BK216"/>
  <c r="BK214"/>
  <c r="BK211"/>
  <c r="BK209"/>
  <c r="BK207"/>
  <c r="BK205"/>
  <c r="BK197"/>
  <c r="BK196"/>
  <c r="K195"/>
  <c r="BF195" s="1"/>
  <c r="BK194"/>
  <c r="K193"/>
  <c r="BF193" s="1"/>
  <c r="K192"/>
  <c r="BF192" s="1"/>
  <c r="BK191"/>
  <c r="BK187"/>
  <c r="BK180"/>
  <c r="K179"/>
  <c r="BF179" s="1"/>
  <c r="K178"/>
  <c r="BF178" s="1"/>
  <c r="K177"/>
  <c r="BF177" s="1"/>
  <c r="BK172"/>
  <c r="BK171"/>
  <c r="BK168"/>
  <c r="K162"/>
  <c r="BF162" s="1"/>
  <c r="K160"/>
  <c r="BF160" s="1"/>
  <c r="BK158"/>
  <c r="BK157"/>
  <c r="BK156"/>
  <c r="BK155"/>
  <c r="BK153"/>
  <c r="BK149"/>
  <c r="K145"/>
  <c r="BF145" s="1"/>
  <c r="K142"/>
  <c r="BF142" s="1"/>
  <c r="BK141"/>
  <c r="BK140"/>
  <c r="BK139"/>
  <c r="K137"/>
  <c r="BF137" s="1"/>
  <c r="BK133"/>
  <c r="K132"/>
  <c r="BF132" s="1"/>
  <c r="BK131"/>
  <c r="K130"/>
  <c r="BF130"/>
  <c r="BK129"/>
  <c r="BK128"/>
  <c r="BK227"/>
  <c r="BK222"/>
  <c r="K220"/>
  <c r="BF220"/>
  <c r="K219"/>
  <c r="BF219"/>
  <c r="BK217"/>
  <c r="K215"/>
  <c r="BF215" s="1"/>
  <c r="BK213"/>
  <c r="BK212"/>
  <c r="BK210"/>
  <c r="BK208"/>
  <c r="K206"/>
  <c r="BF206" s="1"/>
  <c r="K204"/>
  <c r="BF204" s="1"/>
  <c r="BK203"/>
  <c r="BK202"/>
  <c r="K201"/>
  <c r="BF201" s="1"/>
  <c r="K200"/>
  <c r="BF200" s="1"/>
  <c r="K199"/>
  <c r="BF199" s="1"/>
  <c r="BK198"/>
  <c r="K190"/>
  <c r="BF190"/>
  <c r="K189"/>
  <c r="BF189"/>
  <c r="K188"/>
  <c r="BF188"/>
  <c r="K186"/>
  <c r="BF186"/>
  <c r="BK185"/>
  <c r="BK184"/>
  <c r="BK183"/>
  <c r="K181"/>
  <c r="BF181" s="1"/>
  <c r="BK176"/>
  <c r="BK175"/>
  <c r="K174"/>
  <c r="BF174" s="1"/>
  <c r="BK173"/>
  <c r="K170"/>
  <c r="BF170"/>
  <c r="BK169"/>
  <c r="BK167"/>
  <c r="BK166"/>
  <c r="BK165"/>
  <c r="K164"/>
  <c r="BF164"/>
  <c r="K163"/>
  <c r="BF163"/>
  <c r="K161"/>
  <c r="BF161"/>
  <c r="BK159"/>
  <c r="BK154"/>
  <c r="BK152"/>
  <c r="BK151"/>
  <c r="BK150"/>
  <c r="K148"/>
  <c r="BF148" s="1"/>
  <c r="BK147"/>
  <c r="BK146"/>
  <c r="BK144"/>
  <c r="BK143"/>
  <c r="K138"/>
  <c r="BF138" s="1"/>
  <c r="K136"/>
  <c r="BF136" s="1"/>
  <c r="R159" i="4"/>
  <c r="R158"/>
  <c r="R157"/>
  <c r="Q156"/>
  <c r="Q155"/>
  <c r="R154"/>
  <c r="Q153"/>
  <c r="Q152"/>
  <c r="R151"/>
  <c r="Q150"/>
  <c r="Q149"/>
  <c r="R148"/>
  <c r="R147"/>
  <c r="R146"/>
  <c r="Q145"/>
  <c r="Q144"/>
  <c r="Q143"/>
  <c r="R142"/>
  <c r="Q141"/>
  <c r="Q140"/>
  <c r="Q139"/>
  <c r="R138"/>
  <c r="R137"/>
  <c r="R136"/>
  <c r="Q135"/>
  <c r="Q134"/>
  <c r="R131"/>
  <c r="Q130"/>
  <c r="R129"/>
  <c r="Q128"/>
  <c r="R127"/>
  <c r="R160"/>
  <c r="Q160"/>
  <c r="Q159"/>
  <c r="Q158"/>
  <c r="Q157"/>
  <c r="R156"/>
  <c r="R155"/>
  <c r="Q154"/>
  <c r="R153"/>
  <c r="R152"/>
  <c r="Q151"/>
  <c r="R150"/>
  <c r="R149"/>
  <c r="Q148"/>
  <c r="Q147"/>
  <c r="Q146"/>
  <c r="R145"/>
  <c r="R144"/>
  <c r="R143"/>
  <c r="Q142"/>
  <c r="R141"/>
  <c r="R140"/>
  <c r="R139"/>
  <c r="Q138"/>
  <c r="Q137"/>
  <c r="Q136"/>
  <c r="R135"/>
  <c r="R134"/>
  <c r="Q131"/>
  <c r="R130"/>
  <c r="Q129"/>
  <c r="R128"/>
  <c r="Q127"/>
  <c r="BK160"/>
  <c r="BK159"/>
  <c r="K158"/>
  <c r="BF158" s="1"/>
  <c r="BK157"/>
  <c r="K156"/>
  <c r="BF156"/>
  <c r="K155"/>
  <c r="BF155" s="1"/>
  <c r="K154"/>
  <c r="BF154" s="1"/>
  <c r="K153"/>
  <c r="BF153" s="1"/>
  <c r="BK152"/>
  <c r="BK151"/>
  <c r="K150"/>
  <c r="BF150" s="1"/>
  <c r="K149"/>
  <c r="BF149" s="1"/>
  <c r="BK148"/>
  <c r="BK147"/>
  <c r="K146"/>
  <c r="BF146" s="1"/>
  <c r="K145"/>
  <c r="BF145" s="1"/>
  <c r="BK144"/>
  <c r="BK143"/>
  <c r="K142"/>
  <c r="BF142" s="1"/>
  <c r="K141"/>
  <c r="BF141"/>
  <c r="BK140"/>
  <c r="BK139"/>
  <c r="BK138"/>
  <c r="K137"/>
  <c r="BF137" s="1"/>
  <c r="K136"/>
  <c r="BF136" s="1"/>
  <c r="K135"/>
  <c r="BF135" s="1"/>
  <c r="BK134"/>
  <c r="BK131"/>
  <c r="BK130"/>
  <c r="K129"/>
  <c r="BF129" s="1"/>
  <c r="K128"/>
  <c r="BF128" s="1"/>
  <c r="K127"/>
  <c r="BF127" s="1"/>
  <c r="Q156" i="5"/>
  <c r="Q155"/>
  <c r="Q153"/>
  <c r="Q152"/>
  <c r="R151"/>
  <c r="Q150"/>
  <c r="Q149"/>
  <c r="R148"/>
  <c r="R147"/>
  <c r="Q146"/>
  <c r="R145"/>
  <c r="Q144"/>
  <c r="R143"/>
  <c r="R142"/>
  <c r="Q141"/>
  <c r="R140"/>
  <c r="R139"/>
  <c r="Q138"/>
  <c r="Q137"/>
  <c r="R136"/>
  <c r="Q135"/>
  <c r="R134"/>
  <c r="Q133"/>
  <c r="Q132"/>
  <c r="R131"/>
  <c r="R129"/>
  <c r="Q128"/>
  <c r="R127"/>
  <c r="R126"/>
  <c r="R156"/>
  <c r="R155"/>
  <c r="R153"/>
  <c r="R152"/>
  <c r="Q151"/>
  <c r="R150"/>
  <c r="R149"/>
  <c r="Q148"/>
  <c r="Q147"/>
  <c r="R146"/>
  <c r="Q145"/>
  <c r="R144"/>
  <c r="Q143"/>
  <c r="Q142"/>
  <c r="R141"/>
  <c r="Q140"/>
  <c r="Q139"/>
  <c r="R138"/>
  <c r="R137"/>
  <c r="Q136"/>
  <c r="R135"/>
  <c r="Q134"/>
  <c r="R133"/>
  <c r="R132"/>
  <c r="Q131"/>
  <c r="Q129"/>
  <c r="R128"/>
  <c r="Q127"/>
  <c r="Q126"/>
  <c r="K156"/>
  <c r="BF156"/>
  <c r="K155"/>
  <c r="BF155" s="1"/>
  <c r="BK149"/>
  <c r="K145"/>
  <c r="BF145" s="1"/>
  <c r="BK144"/>
  <c r="BK143"/>
  <c r="K140"/>
  <c r="BF140" s="1"/>
  <c r="BK138"/>
  <c r="K136"/>
  <c r="BF136" s="1"/>
  <c r="BK135"/>
  <c r="K133"/>
  <c r="BF133" s="1"/>
  <c r="BK127"/>
  <c r="BK126"/>
  <c r="BK153"/>
  <c r="BK152"/>
  <c r="BK151"/>
  <c r="BK150"/>
  <c r="BK148"/>
  <c r="K147"/>
  <c r="BF147" s="1"/>
  <c r="K146"/>
  <c r="BF146" s="1"/>
  <c r="K142"/>
  <c r="BF142" s="1"/>
  <c r="BK141"/>
  <c r="BK139"/>
  <c r="BK137"/>
  <c r="K134"/>
  <c r="BF134" s="1"/>
  <c r="K132"/>
  <c r="BF132" s="1"/>
  <c r="K131"/>
  <c r="BF131" s="1"/>
  <c r="K129"/>
  <c r="BF129" s="1"/>
  <c r="K128"/>
  <c r="BF128" s="1"/>
  <c r="R166" i="6"/>
  <c r="R165"/>
  <c r="R164"/>
  <c r="R163"/>
  <c r="Q162"/>
  <c r="Q160"/>
  <c r="Q159"/>
  <c r="Q158"/>
  <c r="Q157"/>
  <c r="R156"/>
  <c r="R155"/>
  <c r="Q154"/>
  <c r="R153"/>
  <c r="R152"/>
  <c r="R151"/>
  <c r="Q150"/>
  <c r="Q149"/>
  <c r="R148"/>
  <c r="R147"/>
  <c r="R146"/>
  <c r="R145"/>
  <c r="Q144"/>
  <c r="R143"/>
  <c r="Q142"/>
  <c r="R141"/>
  <c r="Q140"/>
  <c r="R137"/>
  <c r="R136"/>
  <c r="Q135"/>
  <c r="Q134"/>
  <c r="Q130"/>
  <c r="Q166"/>
  <c r="Q165"/>
  <c r="Q164"/>
  <c r="Q163"/>
  <c r="R162"/>
  <c r="R160"/>
  <c r="R159"/>
  <c r="R158"/>
  <c r="R157"/>
  <c r="Q156"/>
  <c r="Q155"/>
  <c r="R154"/>
  <c r="Q153"/>
  <c r="Q152"/>
  <c r="Q151"/>
  <c r="R150"/>
  <c r="R149"/>
  <c r="Q148"/>
  <c r="Q147"/>
  <c r="Q146"/>
  <c r="Q145"/>
  <c r="R144"/>
  <c r="Q143"/>
  <c r="R142"/>
  <c r="Q141"/>
  <c r="R140"/>
  <c r="Q137"/>
  <c r="Q136"/>
  <c r="R135"/>
  <c r="R134"/>
  <c r="R132"/>
  <c r="Q132"/>
  <c r="R130"/>
  <c r="BK166"/>
  <c r="BK165"/>
  <c r="BK164"/>
  <c r="K163"/>
  <c r="BF163" s="1"/>
  <c r="K159"/>
  <c r="BF159" s="1"/>
  <c r="BK157"/>
  <c r="BK156"/>
  <c r="BK150"/>
  <c r="K148"/>
  <c r="BF148" s="1"/>
  <c r="BK144"/>
  <c r="K143"/>
  <c r="BF143"/>
  <c r="K141"/>
  <c r="BF141" s="1"/>
  <c r="BK140"/>
  <c r="BK136"/>
  <c r="K134"/>
  <c r="BF134"/>
  <c r="K130"/>
  <c r="BF130"/>
  <c r="K162"/>
  <c r="BF162"/>
  <c r="K160"/>
  <c r="BF160"/>
  <c r="K158"/>
  <c r="BF158"/>
  <c r="BK155"/>
  <c r="BK154"/>
  <c r="K153"/>
  <c r="BF153"/>
  <c r="BK152"/>
  <c r="K151"/>
  <c r="BF151" s="1"/>
  <c r="BK149"/>
  <c r="K147"/>
  <c r="BF147" s="1"/>
  <c r="K146"/>
  <c r="BF146" s="1"/>
  <c r="K145"/>
  <c r="BF145" s="1"/>
  <c r="BK142"/>
  <c r="BK137"/>
  <c r="BK135"/>
  <c r="BK132"/>
  <c r="Q239" i="7"/>
  <c r="Q237"/>
  <c r="R236"/>
  <c r="R235"/>
  <c r="R234"/>
  <c r="R233"/>
  <c r="Q232"/>
  <c r="Q231"/>
  <c r="Q230"/>
  <c r="R229"/>
  <c r="R228"/>
  <c r="Q227"/>
  <c r="Q226"/>
  <c r="Q225"/>
  <c r="Q224"/>
  <c r="R223"/>
  <c r="Q222"/>
  <c r="Q221"/>
  <c r="R220"/>
  <c r="Q219"/>
  <c r="R218"/>
  <c r="R217"/>
  <c r="Q216"/>
  <c r="R215"/>
  <c r="Q214"/>
  <c r="Q213"/>
  <c r="R212"/>
  <c r="Q211"/>
  <c r="R210"/>
  <c r="Q209"/>
  <c r="R208"/>
  <c r="Q207"/>
  <c r="R206"/>
  <c r="R205"/>
  <c r="Q204"/>
  <c r="R203"/>
  <c r="R202"/>
  <c r="R201"/>
  <c r="Q200"/>
  <c r="R199"/>
  <c r="Q198"/>
  <c r="R197"/>
  <c r="Q196"/>
  <c r="Q195"/>
  <c r="Q194"/>
  <c r="R193"/>
  <c r="Q192"/>
  <c r="Q191"/>
  <c r="R190"/>
  <c r="Q189"/>
  <c r="Q188"/>
  <c r="Q187"/>
  <c r="Q186"/>
  <c r="Q185"/>
  <c r="R184"/>
  <c r="R183"/>
  <c r="Q182"/>
  <c r="Q181"/>
  <c r="R180"/>
  <c r="R179"/>
  <c r="Q177"/>
  <c r="Q176"/>
  <c r="R175"/>
  <c r="Q174"/>
  <c r="Q173"/>
  <c r="R172"/>
  <c r="Q171"/>
  <c r="R170"/>
  <c r="Q169"/>
  <c r="Q168"/>
  <c r="R167"/>
  <c r="R166"/>
  <c r="Q166"/>
  <c r="R165"/>
  <c r="Q164"/>
  <c r="R163"/>
  <c r="Q162"/>
  <c r="R161"/>
  <c r="Q160"/>
  <c r="Q159"/>
  <c r="R158"/>
  <c r="Q157"/>
  <c r="Q156"/>
  <c r="Q155"/>
  <c r="Q154"/>
  <c r="R153"/>
  <c r="R152"/>
  <c r="Q151"/>
  <c r="Q150"/>
  <c r="R149"/>
  <c r="Q148"/>
  <c r="Q147"/>
  <c r="Q146"/>
  <c r="R145"/>
  <c r="R144"/>
  <c r="Q143"/>
  <c r="Q142"/>
  <c r="R141"/>
  <c r="R140"/>
  <c r="Q139"/>
  <c r="R138"/>
  <c r="R137"/>
  <c r="Q136"/>
  <c r="R133"/>
  <c r="R132"/>
  <c r="Q131"/>
  <c r="Q130"/>
  <c r="Q129"/>
  <c r="R128"/>
  <c r="R240"/>
  <c r="Q240"/>
  <c r="R239"/>
  <c r="R237"/>
  <c r="Q236"/>
  <c r="Q235"/>
  <c r="Q234"/>
  <c r="Q233"/>
  <c r="R232"/>
  <c r="R231"/>
  <c r="R230"/>
  <c r="Q229"/>
  <c r="Q228"/>
  <c r="R227"/>
  <c r="R226"/>
  <c r="R225"/>
  <c r="R224"/>
  <c r="Q223"/>
  <c r="R222"/>
  <c r="R221"/>
  <c r="Q220"/>
  <c r="R219"/>
  <c r="Q218"/>
  <c r="Q217"/>
  <c r="R216"/>
  <c r="Q215"/>
  <c r="R214"/>
  <c r="R213"/>
  <c r="Q212"/>
  <c r="R211"/>
  <c r="Q210"/>
  <c r="R209"/>
  <c r="Q208"/>
  <c r="R207"/>
  <c r="Q206"/>
  <c r="Q205"/>
  <c r="R204"/>
  <c r="Q203"/>
  <c r="Q202"/>
  <c r="Q201"/>
  <c r="R200"/>
  <c r="Q199"/>
  <c r="R198"/>
  <c r="Q197"/>
  <c r="R196"/>
  <c r="R195"/>
  <c r="R194"/>
  <c r="Q193"/>
  <c r="R192"/>
  <c r="R191"/>
  <c r="Q190"/>
  <c r="R189"/>
  <c r="R188"/>
  <c r="R187"/>
  <c r="R186"/>
  <c r="R185"/>
  <c r="Q184"/>
  <c r="Q183"/>
  <c r="R182"/>
  <c r="R181"/>
  <c r="Q180"/>
  <c r="Q179"/>
  <c r="R177"/>
  <c r="R176"/>
  <c r="Q175"/>
  <c r="R174"/>
  <c r="R173"/>
  <c r="Q172"/>
  <c r="R171"/>
  <c r="Q170"/>
  <c r="R169"/>
  <c r="R168"/>
  <c r="Q167"/>
  <c r="Q165"/>
  <c r="R164"/>
  <c r="Q163"/>
  <c r="R162"/>
  <c r="Q161"/>
  <c r="R160"/>
  <c r="R159"/>
  <c r="Q158"/>
  <c r="R157"/>
  <c r="R156"/>
  <c r="R155"/>
  <c r="R154"/>
  <c r="Q153"/>
  <c r="Q152"/>
  <c r="R151"/>
  <c r="R150"/>
  <c r="Q149"/>
  <c r="R148"/>
  <c r="R147"/>
  <c r="R146"/>
  <c r="Q145"/>
  <c r="Q144"/>
  <c r="R143"/>
  <c r="R142"/>
  <c r="Q141"/>
  <c r="Q140"/>
  <c r="R139"/>
  <c r="Q138"/>
  <c r="Q137"/>
  <c r="R136"/>
  <c r="Q133"/>
  <c r="Q132"/>
  <c r="R131"/>
  <c r="R130"/>
  <c r="R129"/>
  <c r="Q128"/>
  <c r="BK239"/>
  <c r="BK235"/>
  <c r="BK234"/>
  <c r="BK233"/>
  <c r="K231"/>
  <c r="BF231"/>
  <c r="BK230"/>
  <c r="BK229"/>
  <c r="K228"/>
  <c r="BF228"/>
  <c r="BK224"/>
  <c r="BK221"/>
  <c r="BK219"/>
  <c r="K214"/>
  <c r="BF214" s="1"/>
  <c r="BK204"/>
  <c r="BK203"/>
  <c r="K201"/>
  <c r="BF201" s="1"/>
  <c r="BK200"/>
  <c r="K194"/>
  <c r="BF194"/>
  <c r="BK193"/>
  <c r="K189"/>
  <c r="BF189" s="1"/>
  <c r="BK187"/>
  <c r="K186"/>
  <c r="BF186" s="1"/>
  <c r="BK185"/>
  <c r="K183"/>
  <c r="BF183" s="1"/>
  <c r="BK181"/>
  <c r="K179"/>
  <c r="BF179" s="1"/>
  <c r="K175"/>
  <c r="BF175" s="1"/>
  <c r="BK173"/>
  <c r="K170"/>
  <c r="BF170" s="1"/>
  <c r="BK169"/>
  <c r="K167"/>
  <c r="BF167" s="1"/>
  <c r="BK166"/>
  <c r="BK162"/>
  <c r="BK161"/>
  <c r="K160"/>
  <c r="BF160" s="1"/>
  <c r="K158"/>
  <c r="BF158" s="1"/>
  <c r="BK156"/>
  <c r="BK154"/>
  <c r="BK151"/>
  <c r="BK147"/>
  <c r="BK146"/>
  <c r="BK145"/>
  <c r="BK143"/>
  <c r="K142"/>
  <c r="BF142" s="1"/>
  <c r="BK140"/>
  <c r="BK139"/>
  <c r="BK136"/>
  <c r="BK130"/>
  <c r="BK128"/>
  <c r="K240"/>
  <c r="BF240" s="1"/>
  <c r="BK237"/>
  <c r="BK236"/>
  <c r="K232"/>
  <c r="BF232" s="1"/>
  <c r="BK227"/>
  <c r="BK226"/>
  <c r="BK225"/>
  <c r="K223"/>
  <c r="BF223"/>
  <c r="K222"/>
  <c r="BF222" s="1"/>
  <c r="K220"/>
  <c r="BF220" s="1"/>
  <c r="K218"/>
  <c r="BF218" s="1"/>
  <c r="K217"/>
  <c r="BF217"/>
  <c r="BK216"/>
  <c r="K215"/>
  <c r="BF215" s="1"/>
  <c r="BK213"/>
  <c r="K212"/>
  <c r="BF212" s="1"/>
  <c r="BK211"/>
  <c r="K210"/>
  <c r="BF210" s="1"/>
  <c r="BK209"/>
  <c r="K208"/>
  <c r="BF208" s="1"/>
  <c r="BK207"/>
  <c r="K206"/>
  <c r="BF206" s="1"/>
  <c r="K205"/>
  <c r="BF205" s="1"/>
  <c r="K202"/>
  <c r="BF202" s="1"/>
  <c r="K199"/>
  <c r="BF199" s="1"/>
  <c r="BK198"/>
  <c r="K197"/>
  <c r="BF197" s="1"/>
  <c r="BK196"/>
  <c r="BK195"/>
  <c r="BK192"/>
  <c r="BK191"/>
  <c r="K190"/>
  <c r="BF190"/>
  <c r="BK188"/>
  <c r="K184"/>
  <c r="BF184" s="1"/>
  <c r="K182"/>
  <c r="BF182" s="1"/>
  <c r="K180"/>
  <c r="BF180" s="1"/>
  <c r="K177"/>
  <c r="BF177" s="1"/>
  <c r="BK176"/>
  <c r="BK174"/>
  <c r="K172"/>
  <c r="BF172" s="1"/>
  <c r="BK171"/>
  <c r="K168"/>
  <c r="BF168" s="1"/>
  <c r="K165"/>
  <c r="BF165"/>
  <c r="BK164"/>
  <c r="K163"/>
  <c r="BF163" s="1"/>
  <c r="BK159"/>
  <c r="K157"/>
  <c r="BF157" s="1"/>
  <c r="K155"/>
  <c r="BF155" s="1"/>
  <c r="BK153"/>
  <c r="BK152"/>
  <c r="BK150"/>
  <c r="BK149"/>
  <c r="BK148"/>
  <c r="K144"/>
  <c r="BF144" s="1"/>
  <c r="K141"/>
  <c r="BF141" s="1"/>
  <c r="BK138"/>
  <c r="BK137"/>
  <c r="K133"/>
  <c r="BF133" s="1"/>
  <c r="BK132"/>
  <c r="BK131"/>
  <c r="BK129"/>
  <c r="T127" l="1"/>
  <c r="T126" s="1"/>
  <c r="V135"/>
  <c r="Q135"/>
  <c r="T127" i="2"/>
  <c r="T126" s="1"/>
  <c r="V127"/>
  <c r="V126" s="1"/>
  <c r="X127"/>
  <c r="X126" s="1"/>
  <c r="Q127"/>
  <c r="Q126" s="1"/>
  <c r="R127"/>
  <c r="R126" s="1"/>
  <c r="T135"/>
  <c r="V135"/>
  <c r="X135"/>
  <c r="Q135"/>
  <c r="R135"/>
  <c r="BK240"/>
  <c r="K240" s="1"/>
  <c r="K101" s="1"/>
  <c r="T240"/>
  <c r="V240"/>
  <c r="X240"/>
  <c r="Q240"/>
  <c r="I101"/>
  <c r="R240"/>
  <c r="J101" s="1"/>
  <c r="T127" i="3"/>
  <c r="T126" s="1"/>
  <c r="V127"/>
  <c r="V126"/>
  <c r="X127"/>
  <c r="X126" s="1"/>
  <c r="Q127"/>
  <c r="Q126" s="1"/>
  <c r="R127"/>
  <c r="R126" s="1"/>
  <c r="T135"/>
  <c r="V135"/>
  <c r="X135"/>
  <c r="Q135"/>
  <c r="R135"/>
  <c r="BK225"/>
  <c r="K225" s="1"/>
  <c r="K101" s="1"/>
  <c r="T225"/>
  <c r="V225"/>
  <c r="X225"/>
  <c r="Q225"/>
  <c r="I101" s="1"/>
  <c r="R225"/>
  <c r="J101" s="1"/>
  <c r="T126" i="4"/>
  <c r="T125" s="1"/>
  <c r="V126"/>
  <c r="V125" s="1"/>
  <c r="X126"/>
  <c r="X125" s="1"/>
  <c r="Q126"/>
  <c r="Q125" s="1"/>
  <c r="R126"/>
  <c r="R125" s="1"/>
  <c r="T133"/>
  <c r="T132" s="1"/>
  <c r="V133"/>
  <c r="V132" s="1"/>
  <c r="X133"/>
  <c r="X132" s="1"/>
  <c r="Q133"/>
  <c r="Q132" s="1"/>
  <c r="I99" s="1"/>
  <c r="R133"/>
  <c r="R132" s="1"/>
  <c r="J99" s="1"/>
  <c r="T125" i="5"/>
  <c r="V125"/>
  <c r="X125"/>
  <c r="Q125"/>
  <c r="R125"/>
  <c r="T154"/>
  <c r="V154"/>
  <c r="X154"/>
  <c r="Q154"/>
  <c r="I99" s="1"/>
  <c r="R154"/>
  <c r="J99" s="1"/>
  <c r="T133" i="6"/>
  <c r="T128" s="1"/>
  <c r="V133"/>
  <c r="V128" s="1"/>
  <c r="X133"/>
  <c r="X128" s="1"/>
  <c r="Q133"/>
  <c r="I100" s="1"/>
  <c r="R133"/>
  <c r="J100" s="1"/>
  <c r="T139"/>
  <c r="V139"/>
  <c r="X139"/>
  <c r="Q139"/>
  <c r="R139"/>
  <c r="T161"/>
  <c r="V161"/>
  <c r="X161"/>
  <c r="Q161"/>
  <c r="I103" s="1"/>
  <c r="R161"/>
  <c r="J103" s="1"/>
  <c r="V127" i="7"/>
  <c r="V126" s="1"/>
  <c r="X127"/>
  <c r="X126" s="1"/>
  <c r="Q127"/>
  <c r="I98" s="1"/>
  <c r="R127"/>
  <c r="R126" s="1"/>
  <c r="T135"/>
  <c r="X135"/>
  <c r="R135"/>
  <c r="T238"/>
  <c r="V238"/>
  <c r="X238"/>
  <c r="Q238"/>
  <c r="I101" s="1"/>
  <c r="R238"/>
  <c r="J101" s="1"/>
  <c r="Q129" i="6"/>
  <c r="R129"/>
  <c r="BK131"/>
  <c r="K131" s="1"/>
  <c r="K99" s="1"/>
  <c r="Q131"/>
  <c r="I99"/>
  <c r="R131"/>
  <c r="J99" s="1"/>
  <c r="J89" i="7"/>
  <c r="J91"/>
  <c r="F122"/>
  <c r="E85"/>
  <c r="F91"/>
  <c r="E85" i="6"/>
  <c r="J89"/>
  <c r="J91"/>
  <c r="F124"/>
  <c r="F91"/>
  <c r="E85" i="5"/>
  <c r="F91"/>
  <c r="J91"/>
  <c r="J117"/>
  <c r="F92"/>
  <c r="E85" i="4"/>
  <c r="F91"/>
  <c r="F92"/>
  <c r="J118"/>
  <c r="J120"/>
  <c r="J89" i="3"/>
  <c r="F92"/>
  <c r="E115"/>
  <c r="F121"/>
  <c r="BF144"/>
  <c r="J91"/>
  <c r="J89" i="2"/>
  <c r="F92"/>
  <c r="E115"/>
  <c r="F121"/>
  <c r="J91"/>
  <c r="K37"/>
  <c r="AX95" i="1" s="1"/>
  <c r="F40" i="2"/>
  <c r="BE95" i="1" s="1"/>
  <c r="K130" i="2"/>
  <c r="BF130" s="1"/>
  <c r="K131"/>
  <c r="BF131" s="1"/>
  <c r="BK133"/>
  <c r="BK127" s="1"/>
  <c r="K127" s="1"/>
  <c r="K98" s="1"/>
  <c r="BK136"/>
  <c r="BK138"/>
  <c r="K140"/>
  <c r="BF140" s="1"/>
  <c r="K144"/>
  <c r="BF144" s="1"/>
  <c r="K146"/>
  <c r="BF146" s="1"/>
  <c r="K148"/>
  <c r="BF148" s="1"/>
  <c r="BK150"/>
  <c r="BK152"/>
  <c r="K154"/>
  <c r="BF154" s="1"/>
  <c r="BK157"/>
  <c r="K159"/>
  <c r="BF159" s="1"/>
  <c r="K162"/>
  <c r="BF162" s="1"/>
  <c r="K164"/>
  <c r="BF164"/>
  <c r="BK165"/>
  <c r="BK168"/>
  <c r="BK170"/>
  <c r="BK172"/>
  <c r="BK174"/>
  <c r="K176"/>
  <c r="BF176" s="1"/>
  <c r="K178"/>
  <c r="BF178" s="1"/>
  <c r="K180"/>
  <c r="BF180" s="1"/>
  <c r="K182"/>
  <c r="BF182" s="1"/>
  <c r="BK184"/>
  <c r="K187"/>
  <c r="BF187"/>
  <c r="BK190"/>
  <c r="BK192"/>
  <c r="K193"/>
  <c r="BF193"/>
  <c r="BK196"/>
  <c r="K198"/>
  <c r="BF198" s="1"/>
  <c r="K200"/>
  <c r="BF200" s="1"/>
  <c r="K202"/>
  <c r="BF202" s="1"/>
  <c r="K204"/>
  <c r="BF204" s="1"/>
  <c r="K206"/>
  <c r="BF206" s="1"/>
  <c r="K209"/>
  <c r="BF209" s="1"/>
  <c r="K211"/>
  <c r="BF211" s="1"/>
  <c r="K213"/>
  <c r="BF213" s="1"/>
  <c r="K215"/>
  <c r="BF215" s="1"/>
  <c r="K216"/>
  <c r="BF216" s="1"/>
  <c r="K219"/>
  <c r="BF219" s="1"/>
  <c r="K221"/>
  <c r="BF221" s="1"/>
  <c r="K223"/>
  <c r="BF223" s="1"/>
  <c r="K225"/>
  <c r="BF225" s="1"/>
  <c r="K227"/>
  <c r="BF227" s="1"/>
  <c r="K228"/>
  <c r="BF228" s="1"/>
  <c r="K230"/>
  <c r="BF230" s="1"/>
  <c r="K233"/>
  <c r="BF233" s="1"/>
  <c r="K236"/>
  <c r="BF236" s="1"/>
  <c r="K238"/>
  <c r="BF238" s="1"/>
  <c r="K241"/>
  <c r="BF241" s="1"/>
  <c r="K128"/>
  <c r="BF128" s="1"/>
  <c r="K161"/>
  <c r="BF161" s="1"/>
  <c r="K234"/>
  <c r="BF234" s="1"/>
  <c r="F39"/>
  <c r="BD95" i="1" s="1"/>
  <c r="F37" i="2"/>
  <c r="BB95" i="1" s="1"/>
  <c r="F41" i="2"/>
  <c r="BF95" i="1" s="1"/>
  <c r="K129" i="2"/>
  <c r="BF129" s="1"/>
  <c r="K132"/>
  <c r="BF132" s="1"/>
  <c r="BK137"/>
  <c r="K139"/>
  <c r="BF139" s="1"/>
  <c r="BK141"/>
  <c r="K142"/>
  <c r="BF142" s="1"/>
  <c r="K145"/>
  <c r="BF145" s="1"/>
  <c r="BK147"/>
  <c r="K149"/>
  <c r="BF149" s="1"/>
  <c r="BK151"/>
  <c r="BK153"/>
  <c r="K155"/>
  <c r="BF155" s="1"/>
  <c r="BK156"/>
  <c r="K158"/>
  <c r="BF158" s="1"/>
  <c r="BK160"/>
  <c r="BK163"/>
  <c r="K166"/>
  <c r="BF166" s="1"/>
  <c r="BK167"/>
  <c r="K169"/>
  <c r="BF169" s="1"/>
  <c r="K171"/>
  <c r="BF171" s="1"/>
  <c r="K173"/>
  <c r="BF173" s="1"/>
  <c r="BK175"/>
  <c r="K177"/>
  <c r="BF177" s="1"/>
  <c r="BK179"/>
  <c r="K181"/>
  <c r="BF181" s="1"/>
  <c r="BK183"/>
  <c r="K186"/>
  <c r="BF186" s="1"/>
  <c r="BK188"/>
  <c r="K191"/>
  <c r="BF191" s="1"/>
  <c r="BK194"/>
  <c r="BK195"/>
  <c r="K197"/>
  <c r="BF197" s="1"/>
  <c r="BK199"/>
  <c r="BK201"/>
  <c r="BK203"/>
  <c r="K205"/>
  <c r="BF205" s="1"/>
  <c r="K207"/>
  <c r="BF207" s="1"/>
  <c r="K208"/>
  <c r="BF208" s="1"/>
  <c r="K210"/>
  <c r="BF210" s="1"/>
  <c r="K212"/>
  <c r="BF212" s="1"/>
  <c r="K214"/>
  <c r="BF214" s="1"/>
  <c r="K217"/>
  <c r="BF217" s="1"/>
  <c r="K218"/>
  <c r="BF218" s="1"/>
  <c r="K220"/>
  <c r="BF220" s="1"/>
  <c r="K222"/>
  <c r="BF222" s="1"/>
  <c r="K224"/>
  <c r="BF224" s="1"/>
  <c r="K226"/>
  <c r="BF226" s="1"/>
  <c r="K229"/>
  <c r="BF229" s="1"/>
  <c r="K231"/>
  <c r="BF231" s="1"/>
  <c r="K232"/>
  <c r="BF232" s="1"/>
  <c r="K235"/>
  <c r="BF235" s="1"/>
  <c r="K237"/>
  <c r="BF237" s="1"/>
  <c r="K239"/>
  <c r="BF239" s="1"/>
  <c r="K242"/>
  <c r="BF242" s="1"/>
  <c r="K143"/>
  <c r="BF143" s="1"/>
  <c r="K189"/>
  <c r="BF189" s="1"/>
  <c r="F37" i="3"/>
  <c r="BB96" i="1" s="1"/>
  <c r="K37" i="3"/>
  <c r="AX96" i="1" s="1"/>
  <c r="F40" i="3"/>
  <c r="BE96" i="1" s="1"/>
  <c r="K129" i="3"/>
  <c r="BF129" s="1"/>
  <c r="K131"/>
  <c r="BF131" s="1"/>
  <c r="K133"/>
  <c r="BF133" s="1"/>
  <c r="BK137"/>
  <c r="K139"/>
  <c r="BF139" s="1"/>
  <c r="K141"/>
  <c r="BF141" s="1"/>
  <c r="K143"/>
  <c r="BF143" s="1"/>
  <c r="BK145"/>
  <c r="K147"/>
  <c r="BF147" s="1"/>
  <c r="K149"/>
  <c r="BF149" s="1"/>
  <c r="BK162"/>
  <c r="BK164"/>
  <c r="K167"/>
  <c r="BF167" s="1"/>
  <c r="K169"/>
  <c r="BF169" s="1"/>
  <c r="K172"/>
  <c r="BF172" s="1"/>
  <c r="BK174"/>
  <c r="K176"/>
  <c r="BF176" s="1"/>
  <c r="BK178"/>
  <c r="K180"/>
  <c r="BF180" s="1"/>
  <c r="K183"/>
  <c r="BF183" s="1"/>
  <c r="K185"/>
  <c r="BF185" s="1"/>
  <c r="K187"/>
  <c r="BF187" s="1"/>
  <c r="BK189"/>
  <c r="BK206"/>
  <c r="K210"/>
  <c r="BF210" s="1"/>
  <c r="K212"/>
  <c r="BF212" s="1"/>
  <c r="K214"/>
  <c r="BF214" s="1"/>
  <c r="K217"/>
  <c r="BF217" s="1"/>
  <c r="BK219"/>
  <c r="BK221"/>
  <c r="K222"/>
  <c r="BF222" s="1"/>
  <c r="K154"/>
  <c r="BF154" s="1"/>
  <c r="K155"/>
  <c r="BF155" s="1"/>
  <c r="K157"/>
  <c r="BF157" s="1"/>
  <c r="K159"/>
  <c r="BF159" s="1"/>
  <c r="K171"/>
  <c r="BF171" s="1"/>
  <c r="K226"/>
  <c r="BF226" s="1"/>
  <c r="F39"/>
  <c r="BD96" i="1" s="1"/>
  <c r="F41" i="3"/>
  <c r="BF96" i="1" s="1"/>
  <c r="K128" i="3"/>
  <c r="BF128" s="1"/>
  <c r="BK130"/>
  <c r="BK132"/>
  <c r="BK136"/>
  <c r="BK138"/>
  <c r="K140"/>
  <c r="BF140" s="1"/>
  <c r="BK142"/>
  <c r="K146"/>
  <c r="BF146" s="1"/>
  <c r="BK148"/>
  <c r="BK160"/>
  <c r="BK163"/>
  <c r="K165"/>
  <c r="BF165" s="1"/>
  <c r="K168"/>
  <c r="BF168" s="1"/>
  <c r="BK170"/>
  <c r="K173"/>
  <c r="BF173" s="1"/>
  <c r="K175"/>
  <c r="BF175" s="1"/>
  <c r="BK177"/>
  <c r="BK179"/>
  <c r="BK181"/>
  <c r="K184"/>
  <c r="BF184" s="1"/>
  <c r="BK186"/>
  <c r="BK188"/>
  <c r="BK190"/>
  <c r="K191"/>
  <c r="BF191" s="1"/>
  <c r="BK192"/>
  <c r="BK193"/>
  <c r="K194"/>
  <c r="BF194" s="1"/>
  <c r="BK195"/>
  <c r="K196"/>
  <c r="BF196" s="1"/>
  <c r="K197"/>
  <c r="BF197" s="1"/>
  <c r="K198"/>
  <c r="BF198" s="1"/>
  <c r="BK199"/>
  <c r="BK200"/>
  <c r="BK201"/>
  <c r="K202"/>
  <c r="BF202" s="1"/>
  <c r="K203"/>
  <c r="BF203"/>
  <c r="BK204"/>
  <c r="K205"/>
  <c r="BF205" s="1"/>
  <c r="K207"/>
  <c r="BF207" s="1"/>
  <c r="K208"/>
  <c r="BF208" s="1"/>
  <c r="K211"/>
  <c r="BF211" s="1"/>
  <c r="K213"/>
  <c r="BF213" s="1"/>
  <c r="BK215"/>
  <c r="K216"/>
  <c r="BF216" s="1"/>
  <c r="BK218"/>
  <c r="BK220"/>
  <c r="BK223"/>
  <c r="K227"/>
  <c r="BF227" s="1"/>
  <c r="K150"/>
  <c r="BF150" s="1"/>
  <c r="K151"/>
  <c r="BF151" s="1"/>
  <c r="K152"/>
  <c r="BF152" s="1"/>
  <c r="K153"/>
  <c r="BF153" s="1"/>
  <c r="K156"/>
  <c r="BF156" s="1"/>
  <c r="K158"/>
  <c r="BF158" s="1"/>
  <c r="K166"/>
  <c r="BF166" s="1"/>
  <c r="K209"/>
  <c r="BF209" s="1"/>
  <c r="K224"/>
  <c r="BF224" s="1"/>
  <c r="K37" i="4"/>
  <c r="AX97" i="1" s="1"/>
  <c r="F37" i="4"/>
  <c r="BB97" i="1" s="1"/>
  <c r="F39" i="4"/>
  <c r="BD97" i="1" s="1"/>
  <c r="BK128" i="4"/>
  <c r="K130"/>
  <c r="BF130" s="1"/>
  <c r="BK135"/>
  <c r="K139"/>
  <c r="BF139" s="1"/>
  <c r="BK142"/>
  <c r="K144"/>
  <c r="BF144" s="1"/>
  <c r="BK146"/>
  <c r="K148"/>
  <c r="BF148" s="1"/>
  <c r="BK150"/>
  <c r="K152"/>
  <c r="BF152" s="1"/>
  <c r="BK155"/>
  <c r="K157"/>
  <c r="BF157" s="1"/>
  <c r="BK158"/>
  <c r="K159"/>
  <c r="BF159"/>
  <c r="F40"/>
  <c r="BE97" i="1" s="1"/>
  <c r="F41" i="4"/>
  <c r="BF97" i="1" s="1"/>
  <c r="BK127" i="4"/>
  <c r="BK129"/>
  <c r="K134"/>
  <c r="BF134" s="1"/>
  <c r="BK136"/>
  <c r="BK137"/>
  <c r="BK141"/>
  <c r="K143"/>
  <c r="BF143" s="1"/>
  <c r="BK145"/>
  <c r="K147"/>
  <c r="BF147"/>
  <c r="BK149"/>
  <c r="K151"/>
  <c r="BF151" s="1"/>
  <c r="BK153"/>
  <c r="BK154"/>
  <c r="BK156"/>
  <c r="K160"/>
  <c r="BF160" s="1"/>
  <c r="K131"/>
  <c r="BF131"/>
  <c r="K138"/>
  <c r="BF138" s="1"/>
  <c r="K140"/>
  <c r="BF140"/>
  <c r="F41" i="5"/>
  <c r="BF98" i="1" s="1"/>
  <c r="F37" i="5"/>
  <c r="BB98" i="1" s="1"/>
  <c r="F40" i="5"/>
  <c r="BE98" i="1" s="1"/>
  <c r="K126" i="5"/>
  <c r="BF126" s="1"/>
  <c r="K127"/>
  <c r="BF127" s="1"/>
  <c r="BK131"/>
  <c r="BK132"/>
  <c r="BK134"/>
  <c r="K137"/>
  <c r="BF137" s="1"/>
  <c r="K139"/>
  <c r="BF139" s="1"/>
  <c r="K141"/>
  <c r="BF141" s="1"/>
  <c r="BK142"/>
  <c r="BK145"/>
  <c r="BK147"/>
  <c r="K152"/>
  <c r="BF152" s="1"/>
  <c r="BK156"/>
  <c r="K148"/>
  <c r="BF148" s="1"/>
  <c r="K151"/>
  <c r="BF151" s="1"/>
  <c r="K37"/>
  <c r="AX98" i="1" s="1"/>
  <c r="F39" i="5"/>
  <c r="BD98" i="1" s="1"/>
  <c r="BK128" i="5"/>
  <c r="BK129"/>
  <c r="BK133"/>
  <c r="K135"/>
  <c r="BF135"/>
  <c r="BK136"/>
  <c r="K138"/>
  <c r="BF138" s="1"/>
  <c r="BK140"/>
  <c r="K144"/>
  <c r="BF144" s="1"/>
  <c r="BK146"/>
  <c r="K150"/>
  <c r="BF150" s="1"/>
  <c r="BK155"/>
  <c r="K143"/>
  <c r="BF143" s="1"/>
  <c r="K149"/>
  <c r="BF149"/>
  <c r="K153"/>
  <c r="BF153" s="1"/>
  <c r="F39" i="6"/>
  <c r="BD99" i="1"/>
  <c r="K37" i="6"/>
  <c r="AX99" i="1" s="1"/>
  <c r="F40" i="6"/>
  <c r="BE99" i="1"/>
  <c r="BK130" i="6"/>
  <c r="BK129" s="1"/>
  <c r="K129" s="1"/>
  <c r="K98" s="1"/>
  <c r="BK134"/>
  <c r="BK133"/>
  <c r="K133" s="1"/>
  <c r="K100" s="1"/>
  <c r="K136"/>
  <c r="BF136" s="1"/>
  <c r="K140"/>
  <c r="BF140"/>
  <c r="K142"/>
  <c r="BF142" s="1"/>
  <c r="K144"/>
  <c r="BF144"/>
  <c r="BK146"/>
  <c r="BK148"/>
  <c r="K150"/>
  <c r="BF150"/>
  <c r="K152"/>
  <c r="BF152" s="1"/>
  <c r="BK153"/>
  <c r="K155"/>
  <c r="BF155" s="1"/>
  <c r="K157"/>
  <c r="BF157" s="1"/>
  <c r="BK159"/>
  <c r="BK162"/>
  <c r="K166"/>
  <c r="BF166" s="1"/>
  <c r="F37"/>
  <c r="BB99" i="1" s="1"/>
  <c r="F41" i="6"/>
  <c r="BF99" i="1" s="1"/>
  <c r="K132" i="6"/>
  <c r="BF132" s="1"/>
  <c r="K135"/>
  <c r="BF135" s="1"/>
  <c r="K137"/>
  <c r="BF137" s="1"/>
  <c r="BK141"/>
  <c r="BK143"/>
  <c r="BK145"/>
  <c r="BK147"/>
  <c r="K149"/>
  <c r="BF149" s="1"/>
  <c r="BK151"/>
  <c r="K154"/>
  <c r="BF154" s="1"/>
  <c r="K156"/>
  <c r="BF156" s="1"/>
  <c r="BK158"/>
  <c r="BK160"/>
  <c r="BK163"/>
  <c r="K164"/>
  <c r="BF164" s="1"/>
  <c r="K165"/>
  <c r="BF165" s="1"/>
  <c r="K37" i="7"/>
  <c r="AX100" i="1" s="1"/>
  <c r="F37" i="7"/>
  <c r="BB100" i="1" s="1"/>
  <c r="F41" i="7"/>
  <c r="BF100" i="1" s="1"/>
  <c r="K128" i="7"/>
  <c r="BF128" s="1"/>
  <c r="K130"/>
  <c r="BF130" s="1"/>
  <c r="K132"/>
  <c r="BF132" s="1"/>
  <c r="K136"/>
  <c r="BF136" s="1"/>
  <c r="K139"/>
  <c r="BF139" s="1"/>
  <c r="BK141"/>
  <c r="K143"/>
  <c r="BF143"/>
  <c r="K145"/>
  <c r="BF145" s="1"/>
  <c r="K147"/>
  <c r="BF147"/>
  <c r="K149"/>
  <c r="BF149" s="1"/>
  <c r="K152"/>
  <c r="BF152"/>
  <c r="K154"/>
  <c r="BF154" s="1"/>
  <c r="BK157"/>
  <c r="K159"/>
  <c r="BF159" s="1"/>
  <c r="BK160"/>
  <c r="K162"/>
  <c r="BF162" s="1"/>
  <c r="K164"/>
  <c r="BF164" s="1"/>
  <c r="BK165"/>
  <c r="BK167"/>
  <c r="K169"/>
  <c r="BF169" s="1"/>
  <c r="K171"/>
  <c r="BF171" s="1"/>
  <c r="K173"/>
  <c r="BF173" s="1"/>
  <c r="BK175"/>
  <c r="BK177"/>
  <c r="BK180"/>
  <c r="K181"/>
  <c r="BF181" s="1"/>
  <c r="BK184"/>
  <c r="BK186"/>
  <c r="BK189"/>
  <c r="K191"/>
  <c r="BF191" s="1"/>
  <c r="K193"/>
  <c r="BF193"/>
  <c r="K195"/>
  <c r="BF195" s="1"/>
  <c r="BK197"/>
  <c r="BK199"/>
  <c r="BK201"/>
  <c r="K203"/>
  <c r="BF203" s="1"/>
  <c r="BK205"/>
  <c r="K207"/>
  <c r="BF207" s="1"/>
  <c r="BK210"/>
  <c r="BK212"/>
  <c r="BK215"/>
  <c r="BK217"/>
  <c r="K219"/>
  <c r="BF219" s="1"/>
  <c r="K221"/>
  <c r="BF221" s="1"/>
  <c r="BK223"/>
  <c r="K225"/>
  <c r="BF225" s="1"/>
  <c r="K227"/>
  <c r="BF227" s="1"/>
  <c r="K230"/>
  <c r="BF230" s="1"/>
  <c r="BK232"/>
  <c r="K234"/>
  <c r="BF234"/>
  <c r="K236"/>
  <c r="BF236" s="1"/>
  <c r="K239"/>
  <c r="BF239"/>
  <c r="K138"/>
  <c r="BF138" s="1"/>
  <c r="K156"/>
  <c r="BF156"/>
  <c r="F39"/>
  <c r="BD100" i="1" s="1"/>
  <c r="F40" i="7"/>
  <c r="BE100" i="1" s="1"/>
  <c r="K129" i="7"/>
  <c r="BF129" s="1"/>
  <c r="K131"/>
  <c r="BF131"/>
  <c r="BK133"/>
  <c r="BK127" s="1"/>
  <c r="K127" s="1"/>
  <c r="K98" s="1"/>
  <c r="K137"/>
  <c r="BF137"/>
  <c r="K140"/>
  <c r="BF140" s="1"/>
  <c r="BK142"/>
  <c r="BK144"/>
  <c r="K146"/>
  <c r="BF146" s="1"/>
  <c r="K148"/>
  <c r="BF148"/>
  <c r="K150"/>
  <c r="BF150" s="1"/>
  <c r="K153"/>
  <c r="BF153"/>
  <c r="BK155"/>
  <c r="BK158"/>
  <c r="K161"/>
  <c r="BF161"/>
  <c r="BK163"/>
  <c r="K166"/>
  <c r="BF166" s="1"/>
  <c r="BK168"/>
  <c r="BK170"/>
  <c r="BK172"/>
  <c r="K174"/>
  <c r="BF174" s="1"/>
  <c r="K176"/>
  <c r="BF176" s="1"/>
  <c r="BK179"/>
  <c r="BK182"/>
  <c r="BK183"/>
  <c r="K185"/>
  <c r="BF185" s="1"/>
  <c r="K187"/>
  <c r="BF187" s="1"/>
  <c r="BK190"/>
  <c r="K192"/>
  <c r="BF192" s="1"/>
  <c r="BK194"/>
  <c r="K196"/>
  <c r="BF196" s="1"/>
  <c r="K198"/>
  <c r="BF198" s="1"/>
  <c r="K200"/>
  <c r="BF200" s="1"/>
  <c r="BK202"/>
  <c r="K204"/>
  <c r="BF204"/>
  <c r="BK206"/>
  <c r="BK208"/>
  <c r="K209"/>
  <c r="BF209"/>
  <c r="K211"/>
  <c r="BF211" s="1"/>
  <c r="K213"/>
  <c r="BF213"/>
  <c r="BK214"/>
  <c r="K216"/>
  <c r="BF216" s="1"/>
  <c r="BK218"/>
  <c r="BK220"/>
  <c r="BK222"/>
  <c r="K224"/>
  <c r="BF224" s="1"/>
  <c r="K226"/>
  <c r="BF226" s="1"/>
  <c r="BK228"/>
  <c r="BK231"/>
  <c r="K233"/>
  <c r="BF233" s="1"/>
  <c r="K235"/>
  <c r="BF235" s="1"/>
  <c r="K237"/>
  <c r="BF237" s="1"/>
  <c r="BK240"/>
  <c r="BK238" s="1"/>
  <c r="K238" s="1"/>
  <c r="K101" s="1"/>
  <c r="K151"/>
  <c r="BF151" s="1"/>
  <c r="K188"/>
  <c r="BF188" s="1"/>
  <c r="K229"/>
  <c r="BF229" s="1"/>
  <c r="R128" i="6" l="1"/>
  <c r="Q128"/>
  <c r="R134" i="7"/>
  <c r="J99" s="1"/>
  <c r="X134"/>
  <c r="T134"/>
  <c r="T125" s="1"/>
  <c r="AW100" i="1" s="1"/>
  <c r="X125" i="7"/>
  <c r="R138" i="6"/>
  <c r="J101" s="1"/>
  <c r="Q138"/>
  <c r="I101"/>
  <c r="X138"/>
  <c r="X127"/>
  <c r="V138"/>
  <c r="V127"/>
  <c r="T138"/>
  <c r="T127"/>
  <c r="AW99" i="1" s="1"/>
  <c r="R124" i="5"/>
  <c r="R123" s="1"/>
  <c r="J96" s="1"/>
  <c r="K32" s="1"/>
  <c r="AT98" i="1" s="1"/>
  <c r="Q124" i="5"/>
  <c r="Q123" s="1"/>
  <c r="I96" s="1"/>
  <c r="K31" s="1"/>
  <c r="AS98" i="1" s="1"/>
  <c r="X124" i="5"/>
  <c r="X123" s="1"/>
  <c r="V124"/>
  <c r="V123" s="1"/>
  <c r="T124"/>
  <c r="T123" s="1"/>
  <c r="AW98" i="1" s="1"/>
  <c r="R124" i="4"/>
  <c r="J96" s="1"/>
  <c r="K32" s="1"/>
  <c r="AT97" i="1" s="1"/>
  <c r="Q124" i="4"/>
  <c r="I96" s="1"/>
  <c r="K31" s="1"/>
  <c r="AS97" i="1" s="1"/>
  <c r="X124" i="4"/>
  <c r="V124"/>
  <c r="T124"/>
  <c r="AW97" i="1" s="1"/>
  <c r="R134" i="3"/>
  <c r="R125" s="1"/>
  <c r="J96" s="1"/>
  <c r="K32" s="1"/>
  <c r="AT96" i="1" s="1"/>
  <c r="Q134" i="3"/>
  <c r="Q125" s="1"/>
  <c r="I96" s="1"/>
  <c r="K31" s="1"/>
  <c r="AS96" i="1" s="1"/>
  <c r="X134" i="3"/>
  <c r="X125" s="1"/>
  <c r="V134"/>
  <c r="V125" s="1"/>
  <c r="T134"/>
  <c r="T125"/>
  <c r="AW96" i="1" s="1"/>
  <c r="R134" i="2"/>
  <c r="J99" s="1"/>
  <c r="Q134"/>
  <c r="I99" s="1"/>
  <c r="X134"/>
  <c r="X125" s="1"/>
  <c r="V134"/>
  <c r="T134"/>
  <c r="T125" s="1"/>
  <c r="AW95" i="1" s="1"/>
  <c r="V125" i="2"/>
  <c r="Q134" i="7"/>
  <c r="I99" s="1"/>
  <c r="V134"/>
  <c r="V125" s="1"/>
  <c r="J97"/>
  <c r="J98"/>
  <c r="J100"/>
  <c r="BK126"/>
  <c r="K126" s="1"/>
  <c r="K97" s="1"/>
  <c r="Q126"/>
  <c r="I97" i="2"/>
  <c r="J97"/>
  <c r="I98"/>
  <c r="J98"/>
  <c r="I100"/>
  <c r="J100"/>
  <c r="BK126"/>
  <c r="K126" s="1"/>
  <c r="K97" s="1"/>
  <c r="I97" i="3"/>
  <c r="J97"/>
  <c r="I98"/>
  <c r="J98"/>
  <c r="I100"/>
  <c r="J100"/>
  <c r="I97" i="4"/>
  <c r="J97"/>
  <c r="I98"/>
  <c r="J98"/>
  <c r="I100"/>
  <c r="J100"/>
  <c r="I98" i="5"/>
  <c r="J98"/>
  <c r="I98" i="6"/>
  <c r="J98"/>
  <c r="I102"/>
  <c r="J102"/>
  <c r="BK128"/>
  <c r="K128" s="1"/>
  <c r="K97" s="1"/>
  <c r="I100" i="7"/>
  <c r="BK135"/>
  <c r="BK134" s="1"/>
  <c r="K134" s="1"/>
  <c r="K99" s="1"/>
  <c r="BK135" i="2"/>
  <c r="BK134" s="1"/>
  <c r="K134" s="1"/>
  <c r="K99" s="1"/>
  <c r="BK127" i="3"/>
  <c r="K127"/>
  <c r="K98" s="1"/>
  <c r="BK135"/>
  <c r="BK134" s="1"/>
  <c r="K134" s="1"/>
  <c r="K99" s="1"/>
  <c r="BK126" i="4"/>
  <c r="K126" s="1"/>
  <c r="K98" s="1"/>
  <c r="BK133"/>
  <c r="K133" s="1"/>
  <c r="K100" s="1"/>
  <c r="BK125" i="5"/>
  <c r="K125" s="1"/>
  <c r="K98" s="1"/>
  <c r="BK154"/>
  <c r="K154"/>
  <c r="K99" s="1"/>
  <c r="BK139" i="6"/>
  <c r="K139" s="1"/>
  <c r="K102" s="1"/>
  <c r="BK161"/>
  <c r="K161" s="1"/>
  <c r="K103" s="1"/>
  <c r="F38" i="2"/>
  <c r="BC95" i="1" s="1"/>
  <c r="K38" i="2"/>
  <c r="AY95" i="1" s="1"/>
  <c r="AV95" s="1"/>
  <c r="F38" i="3"/>
  <c r="BC96" i="1" s="1"/>
  <c r="K38" i="3"/>
  <c r="AY96" i="1" s="1"/>
  <c r="AV96" s="1"/>
  <c r="F38" i="4"/>
  <c r="BC97" i="1" s="1"/>
  <c r="K38" i="4"/>
  <c r="AY97" i="1" s="1"/>
  <c r="AV97" s="1"/>
  <c r="K38" i="5"/>
  <c r="AY98" i="1" s="1"/>
  <c r="AV98" s="1"/>
  <c r="F38" i="5"/>
  <c r="BC98" i="1" s="1"/>
  <c r="K38" i="6"/>
  <c r="AY99" i="1" s="1"/>
  <c r="AV99" s="1"/>
  <c r="F38" i="6"/>
  <c r="BC99" i="1"/>
  <c r="F38" i="7"/>
  <c r="BC100" i="1" s="1"/>
  <c r="BF94"/>
  <c r="W38" s="1"/>
  <c r="BD94"/>
  <c r="W36" s="1"/>
  <c r="BE94"/>
  <c r="W37" s="1"/>
  <c r="K38" i="7"/>
  <c r="AY100" i="1" s="1"/>
  <c r="AV100" s="1"/>
  <c r="BB94"/>
  <c r="W34" s="1"/>
  <c r="J99" i="3" l="1"/>
  <c r="I99"/>
  <c r="Q125" i="7"/>
  <c r="I96" s="1"/>
  <c r="K31" s="1"/>
  <c r="AS100" i="1" s="1"/>
  <c r="R125" i="7"/>
  <c r="J96" s="1"/>
  <c r="K32" s="1"/>
  <c r="AT100" i="1" s="1"/>
  <c r="Q125" i="2"/>
  <c r="I96" s="1"/>
  <c r="K31" s="1"/>
  <c r="AS95" i="1" s="1"/>
  <c r="R125" i="2"/>
  <c r="J96" s="1"/>
  <c r="K32" s="1"/>
  <c r="AT95" i="1" s="1"/>
  <c r="Q127" i="6"/>
  <c r="I96" s="1"/>
  <c r="K31" s="1"/>
  <c r="AS99" i="1" s="1"/>
  <c r="R127" i="6"/>
  <c r="J96" s="1"/>
  <c r="K32" s="1"/>
  <c r="AT99" i="1" s="1"/>
  <c r="K135" i="7"/>
  <c r="K100" s="1"/>
  <c r="K135" i="2"/>
  <c r="K100" s="1"/>
  <c r="BK126" i="3"/>
  <c r="K126" s="1"/>
  <c r="K97" s="1"/>
  <c r="BK125" i="4"/>
  <c r="K125" s="1"/>
  <c r="K97" s="1"/>
  <c r="BK132"/>
  <c r="K132" s="1"/>
  <c r="K99" s="1"/>
  <c r="I97" i="5"/>
  <c r="J97"/>
  <c r="BK124"/>
  <c r="K124" s="1"/>
  <c r="K97" s="1"/>
  <c r="I97" i="6"/>
  <c r="J97"/>
  <c r="BK138"/>
  <c r="K138" s="1"/>
  <c r="K101" s="1"/>
  <c r="I97" i="7"/>
  <c r="BK125"/>
  <c r="K125" s="1"/>
  <c r="K96" s="1"/>
  <c r="K106" s="1"/>
  <c r="K135" i="3"/>
  <c r="K100" s="1"/>
  <c r="BK125" i="2"/>
  <c r="K125" s="1"/>
  <c r="K96" s="1"/>
  <c r="K30" s="1"/>
  <c r="K34" s="1"/>
  <c r="AG95" i="1" s="1"/>
  <c r="AW94"/>
  <c r="AX94"/>
  <c r="AK34" s="1"/>
  <c r="BA94"/>
  <c r="BC94"/>
  <c r="W35" s="1"/>
  <c r="AZ94"/>
  <c r="AT94" l="1"/>
  <c r="AK28" s="1"/>
  <c r="AS94"/>
  <c r="AK27" s="1"/>
  <c r="BK127" i="6"/>
  <c r="K127" s="1"/>
  <c r="K96" s="1"/>
  <c r="K30" s="1"/>
  <c r="K34" s="1"/>
  <c r="AG99" i="1" s="1"/>
  <c r="K43" i="2"/>
  <c r="K30" i="7"/>
  <c r="K34" s="1"/>
  <c r="AG100" i="1" s="1"/>
  <c r="BK124" i="4"/>
  <c r="K124" s="1"/>
  <c r="K96" s="1"/>
  <c r="K30" s="1"/>
  <c r="K34" s="1"/>
  <c r="AG97" i="1" s="1"/>
  <c r="BK123" i="5"/>
  <c r="K123" s="1"/>
  <c r="K96" s="1"/>
  <c r="K30" s="1"/>
  <c r="K34" s="1"/>
  <c r="AG98" i="1" s="1"/>
  <c r="BK125" i="3"/>
  <c r="K125" s="1"/>
  <c r="K96" s="1"/>
  <c r="K30" s="1"/>
  <c r="K34" s="1"/>
  <c r="AG96" i="1" s="1"/>
  <c r="AN95"/>
  <c r="K106" i="2"/>
  <c r="AY94" i="1"/>
  <c r="AK35" s="1"/>
  <c r="K43" i="7" l="1"/>
  <c r="K43" i="6"/>
  <c r="K43" i="3"/>
  <c r="K43" i="4"/>
  <c r="K43" i="5"/>
  <c r="AN96" i="1"/>
  <c r="AN97"/>
  <c r="AN98"/>
  <c r="AN99"/>
  <c r="AN100"/>
  <c r="AG94"/>
  <c r="AK26" s="1"/>
  <c r="AK31" s="1"/>
  <c r="K105" i="4"/>
  <c r="K104" i="5"/>
  <c r="K108" i="6"/>
  <c r="K106" i="3"/>
  <c r="AV94" i="1"/>
  <c r="AN94" l="1"/>
  <c r="AN104" s="1"/>
  <c r="AK40"/>
  <c r="AG104"/>
</calcChain>
</file>

<file path=xl/sharedStrings.xml><?xml version="1.0" encoding="utf-8"?>
<sst xmlns="http://schemas.openxmlformats.org/spreadsheetml/2006/main" count="6869" uniqueCount="997">
  <si>
    <t>Export Komplet</t>
  </si>
  <si>
    <t/>
  </si>
  <si>
    <t>2.0</t>
  </si>
  <si>
    <t>False</t>
  </si>
  <si>
    <t>True</t>
  </si>
  <si>
    <t>{80c9fc6b-40c5-42fc-a943-afbe1d7d2802}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</si>
  <si>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</si>
  <si>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</si>
  <si>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</si>
  <si>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</si>
  <si>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</si>
  <si>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</si>
  <si>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</si>
  <si>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080122</t>
  </si>
  <si>
    <t>Stavba:</t>
  </si>
  <si>
    <t>ZD Zborov nad Bystricou</t>
  </si>
  <si>
    <t>JKSO:</t>
  </si>
  <si>
    <t>KS:</t>
  </si>
  <si>
    <t>Miesto:</t>
  </si>
  <si>
    <t>Zborov nad Bystricou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</si>
  <si>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</si>
  <si>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</si>
  <si>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</si>
  <si>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</si>
  <si>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</si>
  <si>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</si>
  <si>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</si>
  <si>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Spracovateľ:</t>
  </si>
  <si>
    <t>Ing. Pavol Holub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</si>
  <si>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</si>
  <si>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</si>
  <si>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</si>
  <si>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</si>
  <si>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</si>
  <si>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</si>
  <si>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</si>
  <si>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</si>
  <si>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</si>
  <si>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</si>
  <si>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</si>
  <si>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</si>
  <si>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</si>
  <si>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</si>
  <si>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</si>
  <si>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</si>
  <si>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</si>
  <si>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</si>
  <si>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</si>
  <si>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</si>
  <si>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</si>
  <si>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</si>
  <si>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</si>
  <si>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</si>
  <si>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</si>
  <si>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</si>
  <si>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</si>
  <si>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</si>
  <si>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</si>
  <si>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</si>
  <si>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</si>
  <si>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</si>
  <si>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</si>
  <si>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</si>
  <si>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</si>
  <si>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</si>
  <si>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</si>
  <si>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</si>
  <si>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</si>
  <si>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</si>
  <si>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</si>
  <si>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</si>
  <si>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</si>
  <si>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</si>
  <si>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</si>
  <si>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</si>
  <si>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</si>
  <si>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</si>
  <si>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</si>
  <si>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</si>
  <si>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</si>
  <si>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</si>
  <si>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080122.1</t>
  </si>
  <si>
    <t>SO 01 - Hala zberného dvora</t>
  </si>
  <si>
    <t>STA</t>
  </si>
  <si>
    <t>1</t>
  </si>
  <si>
    <t>{97e5ad37-4e2a-4393-bd26-c1feab5a264e}</t>
  </si>
  <si>
    <t>080122.2</t>
  </si>
  <si>
    <t>SO 02 - Prístavba kancelárie a stav. úpravy skut. objektu</t>
  </si>
  <si>
    <t>{11711169-51c8-41c3-9ccc-00fea10e39f2}</t>
  </si>
  <si>
    <t>080122.3</t>
  </si>
  <si>
    <t>SO 03 -Sklady odpadového materiálu</t>
  </si>
  <si>
    <t>{8f3c1024-127e-4c5f-a5cd-aaf9d3dca257}</t>
  </si>
  <si>
    <t>080122.4</t>
  </si>
  <si>
    <t>SO 04, SO 05 Garáže</t>
  </si>
  <si>
    <t>{07e51f5e-fa1f-4510-a29d-b4f0d7a7c436}</t>
  </si>
  <si>
    <t>080122.6</t>
  </si>
  <si>
    <t>SO 06 - Spevnené plochy + areálové rozvody</t>
  </si>
  <si>
    <t>{d62fc562-361e-452b-9793-f449312c692d}</t>
  </si>
  <si>
    <t>080122.8</t>
  </si>
  <si>
    <t>SO 08 - Výrobná hala stavebné úpravy</t>
  </si>
  <si>
    <t>{b84129de-a5c7-4149-bd45-074adfea3d12}</t>
  </si>
  <si>
    <t>2) Ostatné náklady zo súhrnného listu</t>
  </si>
  <si>
    <t>Percent. zadanie_x000D_
[% nákladov rozpočtu]</t>
  </si>
  <si>
    <t>Zaradenie nákladov</t>
  </si>
  <si>
    <t>Celkové náklady za stavbu 1) + 2)</t>
  </si>
  <si>
    <t>KRYCÍ LIST ROZPOČTU</t>
  </si>
  <si>
    <t>Objekt:</t>
  </si>
  <si>
    <t>080122.1 - SO 01 - Hala zberného dvora</t>
  </si>
  <si>
    <t>Náklady z rozpočtu</t>
  </si>
  <si>
    <t>Ostatné náklady</t>
  </si>
  <si>
    <t>REKAPITULÁCIA ROZPOČTU</t>
  </si>
  <si>
    <t>Kód dielu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</si>
  <si>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</si>
  <si>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</si>
  <si>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</si>
  <si>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</si>
  <si>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</si>
  <si>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</si>
  <si>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</si>
  <si>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</si>
  <si>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</si>
  <si>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46-M - Zemné práce vykonávané pri externých montážnych prácach</t>
  </si>
  <si>
    <t>2) Ostatné náklady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</si>
  <si>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</si>
  <si>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</si>
  <si>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</si>
  <si>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</si>
  <si>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</si>
  <si>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</si>
  <si>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</si>
  <si>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</si>
  <si>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</si>
  <si>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</si>
  <si>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</si>
  <si>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</si>
  <si>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</si>
  <si>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</si>
  <si>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</si>
  <si>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</si>
  <si>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</si>
  <si>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</si>
  <si>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</si>
  <si>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</si>
  <si>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</si>
  <si>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</si>
  <si>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971033141.S</t>
  </si>
  <si>
    <t>Vybúranie otvoru v murive tehl. priemeru profilu do 60 mm hr. do 300 mm,  -0,00100t</t>
  </si>
  <si>
    <t>ks</t>
  </si>
  <si>
    <t>4</t>
  </si>
  <si>
    <t>2</t>
  </si>
  <si>
    <t>1851593382</t>
  </si>
  <si>
    <t>971033541.S</t>
  </si>
  <si>
    <t>Vybúranie otvorov v murive tehl. plochy do 1 m2 hr. do 300 mm,  -1,87500t</t>
  </si>
  <si>
    <t>m3</t>
  </si>
  <si>
    <t>-1110063714</t>
  </si>
  <si>
    <t>3</t>
  </si>
  <si>
    <t>973031616.S</t>
  </si>
  <si>
    <t>Vysekanie kapsy pre klátiky a krabice, veľkosti do 100x100x50 mm,  -0,00100t</t>
  </si>
  <si>
    <t>1609592573</t>
  </si>
  <si>
    <t>974031121.S</t>
  </si>
  <si>
    <t>Vysekanie rýh v akomkoľvek murive tehlovom na akúkoľvek maltu do hĺbky 30 mm a š. do 30 mm,  -0,00200 t</t>
  </si>
  <si>
    <t>m</t>
  </si>
  <si>
    <t>-327500228</t>
  </si>
  <si>
    <t>5</t>
  </si>
  <si>
    <t>974031122.S</t>
  </si>
  <si>
    <t>Vysekanie rýh v akomkoľvek murive tehlovom na akúkoľvek maltu do hĺbky 30 mm a š. do 70 mm,  -0,00400 t</t>
  </si>
  <si>
    <t>-262164544</t>
  </si>
  <si>
    <t>6</t>
  </si>
  <si>
    <t>979081111.S</t>
  </si>
  <si>
    <t>Odvoz sutiny a vybúraných hmôt na skládku do 1 km</t>
  </si>
  <si>
    <t>t</t>
  </si>
  <si>
    <t>-185464817</t>
  </si>
  <si>
    <t>M</t>
  </si>
  <si>
    <t>Práce a dodávky M</t>
  </si>
  <si>
    <t>21-M</t>
  </si>
  <si>
    <t>Elektromontáže</t>
  </si>
  <si>
    <t>7</t>
  </si>
  <si>
    <t>210010002.S</t>
  </si>
  <si>
    <t>Rúrka ohybná elektroinštalačná typ 23-16, uložená pod omietkou</t>
  </si>
  <si>
    <t>64</t>
  </si>
  <si>
    <t>-1687376380</t>
  </si>
  <si>
    <t>8</t>
  </si>
  <si>
    <t>345710007700.S</t>
  </si>
  <si>
    <t>Rúrka ohybná vlnitá s nízkou mechanickou odolnosťou z PVC-U, D 16</t>
  </si>
  <si>
    <t>128</t>
  </si>
  <si>
    <t>1845948708</t>
  </si>
  <si>
    <t>210010026.S</t>
  </si>
  <si>
    <t>Rúrka ohybná elektroinštalačná z PVC typ FXP 25, uložená pevne</t>
  </si>
  <si>
    <t>590143953</t>
  </si>
  <si>
    <t>10</t>
  </si>
  <si>
    <t>345710009200.S</t>
  </si>
  <si>
    <t>Rúrka ohybná vlnitá pancierová so strednou mechanickou odolnosťou z PVC-U, D 25</t>
  </si>
  <si>
    <t>-498289278</t>
  </si>
  <si>
    <t>11</t>
  </si>
  <si>
    <t>345710017900.S</t>
  </si>
  <si>
    <t>Spojka nasúvacia z PVC-U pre elektroinštal. rúrky, D 25 mm</t>
  </si>
  <si>
    <t>142007468</t>
  </si>
  <si>
    <t>12</t>
  </si>
  <si>
    <t>345710037400</t>
  </si>
  <si>
    <t>Príchytka pre rúrku z PVC CL 25</t>
  </si>
  <si>
    <t>-1266419418</t>
  </si>
  <si>
    <t>13</t>
  </si>
  <si>
    <t>210010064.S</t>
  </si>
  <si>
    <t>Rúrka elektroinštalačná oceľová, závitová, typ 6029, uložená pevne</t>
  </si>
  <si>
    <t>-1563400649</t>
  </si>
  <si>
    <t>14</t>
  </si>
  <si>
    <t>345710003700</t>
  </si>
  <si>
    <t>Rúrka oceľová závitová 6029 EOZ, lakovaná, D 37 mm, KOPOS</t>
  </si>
  <si>
    <t>-1266403021</t>
  </si>
  <si>
    <t>15</t>
  </si>
  <si>
    <t>345710018700.S</t>
  </si>
  <si>
    <t>Spojka 329/1 z Al zliatiny pre oceľové závitové elektroinštal. rúrky, závit 29 mm</t>
  </si>
  <si>
    <t>1826352149</t>
  </si>
  <si>
    <t>16</t>
  </si>
  <si>
    <t>345710024200</t>
  </si>
  <si>
    <t>Koleno 6129 ZNM S pre oceľové závitové rúrky, pozinkované - sendzimir, D 37 mm, KOPOS</t>
  </si>
  <si>
    <t>1351825047</t>
  </si>
  <si>
    <t>17</t>
  </si>
  <si>
    <t>210010301.S</t>
  </si>
  <si>
    <t>Krabica prístrojová bez zapojenia (1901, KP 68, KZ 3)</t>
  </si>
  <si>
    <t>-322930730</t>
  </si>
  <si>
    <t>18</t>
  </si>
  <si>
    <t>345410002100.S</t>
  </si>
  <si>
    <t>Krabica prístrojová z PVC pod omietku KP 68/2 KA</t>
  </si>
  <si>
    <t>243418552</t>
  </si>
  <si>
    <t>19</t>
  </si>
  <si>
    <t>210010311.S</t>
  </si>
  <si>
    <t>Krabica (1902, KO 68) odbočná s viečkom kruhová , bez zapojenia</t>
  </si>
  <si>
    <t>1578966522</t>
  </si>
  <si>
    <t>345410002500.S</t>
  </si>
  <si>
    <t>Krabica inštalačná KU 68-1902 KA pod omietku s viečkom</t>
  </si>
  <si>
    <t>1820156360</t>
  </si>
  <si>
    <t>21</t>
  </si>
  <si>
    <t>210010313.S</t>
  </si>
  <si>
    <t>Krabica (KO 125) odbočná s viečkom, bez zapojenia, štvorcová</t>
  </si>
  <si>
    <t>-1608438820</t>
  </si>
  <si>
    <t>22</t>
  </si>
  <si>
    <t>345410000500.S</t>
  </si>
  <si>
    <t>Krabica odbočná z PVC s viečkom pod omietku KO 125</t>
  </si>
  <si>
    <t>-1679914116</t>
  </si>
  <si>
    <t>23</t>
  </si>
  <si>
    <t>210100001.S</t>
  </si>
  <si>
    <t>Ukončenie vodičov v rozvádzač. vrátane zapojenia a vodičovej koncovky do 2,5 mm2</t>
  </si>
  <si>
    <t>1788884629</t>
  </si>
  <si>
    <t>24</t>
  </si>
  <si>
    <t>210100002.S</t>
  </si>
  <si>
    <t>Ukončenie vodičov v rozvádzač. vrátane zapojenia a vodičovej koncovky do 6 mm2</t>
  </si>
  <si>
    <t>-317239157</t>
  </si>
  <si>
    <t>25</t>
  </si>
  <si>
    <t>210100003.S</t>
  </si>
  <si>
    <t>Ukončenie vodičov v rozvádzač. vrátane zapojenia a vodičovej koncovky do 16 mm2</t>
  </si>
  <si>
    <t>86677104</t>
  </si>
  <si>
    <t>26</t>
  </si>
  <si>
    <t>210110032.S</t>
  </si>
  <si>
    <t>Jednopólové tlačítko - radenie 1/0, zapustená montáž IP 44, vrátane zapojenia</t>
  </si>
  <si>
    <t>674472993</t>
  </si>
  <si>
    <t>27</t>
  </si>
  <si>
    <t>345310001550.S</t>
  </si>
  <si>
    <t>Ovládacia hlavica M22 hríbová pre núdzové zastavenie so zámkom 1V</t>
  </si>
  <si>
    <t>595350819</t>
  </si>
  <si>
    <t>28</t>
  </si>
  <si>
    <t>210110043.S</t>
  </si>
  <si>
    <t>Spínač polozapustený a zapustený vrátane zapojenia sériový - radenie 5</t>
  </si>
  <si>
    <t>1972195717</t>
  </si>
  <si>
    <t>29</t>
  </si>
  <si>
    <t>345340007955.S</t>
  </si>
  <si>
    <t>Spínač sériový polozapustený a zapustený, radenie č.5</t>
  </si>
  <si>
    <t>319430117</t>
  </si>
  <si>
    <t>30</t>
  </si>
  <si>
    <t>210110041.S</t>
  </si>
  <si>
    <t>Spínač polozapustený a zapustený vrátane zapojenia jednopólový - radenie 1</t>
  </si>
  <si>
    <t>-171677505</t>
  </si>
  <si>
    <t>31</t>
  </si>
  <si>
    <t>345340007945.S</t>
  </si>
  <si>
    <t>Spínač jednopólový polozapustený a zapustený, radenie č.1</t>
  </si>
  <si>
    <t>1499297797</t>
  </si>
  <si>
    <t>32</t>
  </si>
  <si>
    <t>210110045.S</t>
  </si>
  <si>
    <t>Spínač polozapustený a zapustený vrátane zapojenia stried.prep.- radenie 6</t>
  </si>
  <si>
    <t>-1764054301</t>
  </si>
  <si>
    <t>33</t>
  </si>
  <si>
    <t>345330003510.S</t>
  </si>
  <si>
    <t>Prepínač striedavý polozapustený a zapustený, radenie č.6</t>
  </si>
  <si>
    <t>436689766</t>
  </si>
  <si>
    <t>34</t>
  </si>
  <si>
    <t>210111011.S</t>
  </si>
  <si>
    <t>Domová zásuvka polozapustená alebo zapustená 250 V / 16A, vrátane zapojenia 2P + PE</t>
  </si>
  <si>
    <t>-716261163</t>
  </si>
  <si>
    <t>35</t>
  </si>
  <si>
    <t>345350004320.S</t>
  </si>
  <si>
    <t>Rámik jednoduchý pre spínače a zásuvky</t>
  </si>
  <si>
    <t>1660662948</t>
  </si>
  <si>
    <t>36</t>
  </si>
  <si>
    <t>345520000430.S</t>
  </si>
  <si>
    <t>Zásuvka jednonásobná polozapustená, radenie 2P+PE, komplet</t>
  </si>
  <si>
    <t>-1134601883</t>
  </si>
  <si>
    <t>37</t>
  </si>
  <si>
    <t>210111146.S</t>
  </si>
  <si>
    <t>Priemyslová zásuvková rozvodnica 2x230V/16A, 1x400V/16A, 1x400V/32A s istením a FI</t>
  </si>
  <si>
    <t>1770091866</t>
  </si>
  <si>
    <t>38</t>
  </si>
  <si>
    <t>ERS000000133</t>
  </si>
  <si>
    <t>Rozvodnica zásuvková 2x230V 1x16A+1x32A/400V 5P, istená s chráničom</t>
  </si>
  <si>
    <t>256</t>
  </si>
  <si>
    <t>1552899428</t>
  </si>
  <si>
    <t>39</t>
  </si>
  <si>
    <t>210192570.S</t>
  </si>
  <si>
    <t>Ekvipotenciálna prípojnica</t>
  </si>
  <si>
    <t>-1137419143</t>
  </si>
  <si>
    <t>40</t>
  </si>
  <si>
    <t>345610005100.S</t>
  </si>
  <si>
    <t>Svorkovnica ekvipotencionálna EPS 2, z PP</t>
  </si>
  <si>
    <t>-472765311</t>
  </si>
  <si>
    <t>41</t>
  </si>
  <si>
    <t>4300000345</t>
  </si>
  <si>
    <t>Svorka krabicová 3x2,5 mm2, WAGO 2273-203</t>
  </si>
  <si>
    <t>-1125473096</t>
  </si>
  <si>
    <t>42</t>
  </si>
  <si>
    <t>4300000355</t>
  </si>
  <si>
    <t>Svorka krabicová 5x2,5 mm2, WAGO 2273-205</t>
  </si>
  <si>
    <t>2043993805</t>
  </si>
  <si>
    <t>43</t>
  </si>
  <si>
    <t>210193074.S</t>
  </si>
  <si>
    <t>Domova rozvodnica do 72 M pre zapustenú montáž bez sekacích prác</t>
  </si>
  <si>
    <t>1986078367</t>
  </si>
  <si>
    <t>44</t>
  </si>
  <si>
    <t>357150000400.S</t>
  </si>
  <si>
    <t>Rozvádzač RP01 podľa mont. výkresu</t>
  </si>
  <si>
    <t>-1927193169</t>
  </si>
  <si>
    <t>45</t>
  </si>
  <si>
    <t>210201912.S</t>
  </si>
  <si>
    <t>Montáž svietidla interiérového na strop do 2 kg</t>
  </si>
  <si>
    <t>266503016</t>
  </si>
  <si>
    <t>46</t>
  </si>
  <si>
    <t>210201345.S</t>
  </si>
  <si>
    <t>Zapojenie svietidla IP66, LED, priemyselné stropného - nástenného</t>
  </si>
  <si>
    <t>2130732150</t>
  </si>
  <si>
    <t>47</t>
  </si>
  <si>
    <t>210201952.S</t>
  </si>
  <si>
    <t>Montáž svietidla zapusteného do 2 kg</t>
  </si>
  <si>
    <t>45466700</t>
  </si>
  <si>
    <t>48</t>
  </si>
  <si>
    <t>210201080.S</t>
  </si>
  <si>
    <t>Zapojenie svietidla IP20, stropného -vsadeného LED</t>
  </si>
  <si>
    <t>525023533</t>
  </si>
  <si>
    <t>49</t>
  </si>
  <si>
    <t>SPR000003176</t>
  </si>
  <si>
    <t>Svietidlo LED prachotesné 50W/840 (za 2x58W) 6000lm 230V IP65</t>
  </si>
  <si>
    <t>-1880273364</t>
  </si>
  <si>
    <t>50</t>
  </si>
  <si>
    <t>SIN000002411</t>
  </si>
  <si>
    <t>Svietidlo LED downlight 18W 1550lm 4100K 230V IP20</t>
  </si>
  <si>
    <t>819958799</t>
  </si>
  <si>
    <t>51</t>
  </si>
  <si>
    <t>SPR000003199</t>
  </si>
  <si>
    <t>Svietidlo LED prachotesné 18W (za 2x18W) 2160lm 4000K 230V IP65</t>
  </si>
  <si>
    <t>1536907401</t>
  </si>
  <si>
    <t>52</t>
  </si>
  <si>
    <t>210220020.S</t>
  </si>
  <si>
    <t>Uzemňovacie vedenie v zemi FeZn do 120 mm2 vrátane izolácie spojov</t>
  </si>
  <si>
    <t>684300354</t>
  </si>
  <si>
    <t>53</t>
  </si>
  <si>
    <t>354410058800.S</t>
  </si>
  <si>
    <t>Pásovina uzemňovacia FeZn 30 x 4 mm</t>
  </si>
  <si>
    <t>kg</t>
  </si>
  <si>
    <t>-1589869170</t>
  </si>
  <si>
    <t>54</t>
  </si>
  <si>
    <t>210220021.S</t>
  </si>
  <si>
    <t>Uzemňovacie vedenie v zemi FeZn vrátane izolácie spojov O 10 mm</t>
  </si>
  <si>
    <t>919615328</t>
  </si>
  <si>
    <t>55</t>
  </si>
  <si>
    <t>354410054800.S</t>
  </si>
  <si>
    <t>Drôt bleskozvodový FeZn, d 10 mm</t>
  </si>
  <si>
    <t>1764863529</t>
  </si>
  <si>
    <t>VV</t>
  </si>
  <si>
    <t>15*0,625 'Prepočítané koeficientom množstva</t>
  </si>
  <si>
    <t>56</t>
  </si>
  <si>
    <t>210220050.S</t>
  </si>
  <si>
    <t>Označenie zvodov číselnými štítkami</t>
  </si>
  <si>
    <t>576337542</t>
  </si>
  <si>
    <t>57</t>
  </si>
  <si>
    <t>354410065100.S</t>
  </si>
  <si>
    <t>Štítok orientačný nerezový na zvody 4</t>
  </si>
  <si>
    <t>-1691694984</t>
  </si>
  <si>
    <t>58</t>
  </si>
  <si>
    <t>210220107.S</t>
  </si>
  <si>
    <t>Podpery vedenia FeZn PV17 na zateplené fasády</t>
  </si>
  <si>
    <t>1253624648</t>
  </si>
  <si>
    <t>59</t>
  </si>
  <si>
    <t>311310008520.S</t>
  </si>
  <si>
    <t>Hmoždinka 12x160 rámová KPR</t>
  </si>
  <si>
    <t>665219359</t>
  </si>
  <si>
    <t>60</t>
  </si>
  <si>
    <t>354410034300.S</t>
  </si>
  <si>
    <t>Podpera vedenia FeZn na zateplené fasády označenie PV 17-4</t>
  </si>
  <si>
    <t>2110966202</t>
  </si>
  <si>
    <t>61</t>
  </si>
  <si>
    <t>210220253.S</t>
  </si>
  <si>
    <t>Svorka FeZn uzemňovacia SR03</t>
  </si>
  <si>
    <t>-1844443928</t>
  </si>
  <si>
    <t>62</t>
  </si>
  <si>
    <t>354410000900.S</t>
  </si>
  <si>
    <t>Svorka FeZn uzemňovacia označenie SR 03 A</t>
  </si>
  <si>
    <t>-1948761014</t>
  </si>
  <si>
    <t>63</t>
  </si>
  <si>
    <t>210220313.S</t>
  </si>
  <si>
    <t>Svorka univerzálna FeZn pre OB SUP</t>
  </si>
  <si>
    <t>886357730</t>
  </si>
  <si>
    <t>354410030200.S</t>
  </si>
  <si>
    <t>Nerezový pásik k univerzálnej svorke potrubnej označenie pásik nerezový A2 0,5m</t>
  </si>
  <si>
    <t>2113629909</t>
  </si>
  <si>
    <t>65</t>
  </si>
  <si>
    <t>354410066200.S</t>
  </si>
  <si>
    <t>Svorka univerzálna potrubná bez pásika k OB ocelová žiarovo zinkovaná označenie SUP k OB</t>
  </si>
  <si>
    <t>984197795</t>
  </si>
  <si>
    <t>66</t>
  </si>
  <si>
    <t>210220316.S</t>
  </si>
  <si>
    <t>Svorka FeZn k zachytávacej tyči k oddialenému bleskozvodu SR 03 E OB</t>
  </si>
  <si>
    <t>842677434</t>
  </si>
  <si>
    <t>67</t>
  </si>
  <si>
    <t>354410068800.S</t>
  </si>
  <si>
    <t>Držiak FeZn zvodového drôtu k OB ocelový žiarovo zinkovaný označenie SR 03 E OB D= 8-10 mm</t>
  </si>
  <si>
    <t>-900683270</t>
  </si>
  <si>
    <t>68</t>
  </si>
  <si>
    <t>210220325.S</t>
  </si>
  <si>
    <t>Oddelovacia tyč, sklolaminát</t>
  </si>
  <si>
    <t>1812159379</t>
  </si>
  <si>
    <t>69</t>
  </si>
  <si>
    <t>354410064135.S</t>
  </si>
  <si>
    <t>Tyč izolujúca, sklolaminát 0,5 m</t>
  </si>
  <si>
    <t>-1976295460</t>
  </si>
  <si>
    <t>70</t>
  </si>
  <si>
    <t>210220657.S</t>
  </si>
  <si>
    <t>Svorka nerez 1.4301 skúšobná SZ</t>
  </si>
  <si>
    <t>-457375401</t>
  </si>
  <si>
    <t>71</t>
  </si>
  <si>
    <t>354410018900.S</t>
  </si>
  <si>
    <t>Svorka skušobná nerez akosť 1.4301 označenie SZ A2</t>
  </si>
  <si>
    <t>-1197160850</t>
  </si>
  <si>
    <t>72</t>
  </si>
  <si>
    <t>210220672.S</t>
  </si>
  <si>
    <t>Ochranná trubka nerez 1.4301 OT</t>
  </si>
  <si>
    <t>-489857602</t>
  </si>
  <si>
    <t>73</t>
  </si>
  <si>
    <t>354410061200.S</t>
  </si>
  <si>
    <t>Rúrka ochranná nerez akosť 1.4301 označenie OT</t>
  </si>
  <si>
    <t>-1284843711</t>
  </si>
  <si>
    <t>74</t>
  </si>
  <si>
    <t>210220673.S</t>
  </si>
  <si>
    <t>Držiak ochrannej trubky nerez 1.4301 DOT</t>
  </si>
  <si>
    <t>1564379757</t>
  </si>
  <si>
    <t>75</t>
  </si>
  <si>
    <t>354410062300.S</t>
  </si>
  <si>
    <t>Držiak ochrannéj trubky nerez akosť 1.4301 označenie DOT A2</t>
  </si>
  <si>
    <t>-1785145116</t>
  </si>
  <si>
    <t>76</t>
  </si>
  <si>
    <t>210220800.S</t>
  </si>
  <si>
    <t>Uzemňovacie vedenie na povrchu AlMgSi drôt zvodový Ø 8-10 mm</t>
  </si>
  <si>
    <t>2140050631</t>
  </si>
  <si>
    <t>77</t>
  </si>
  <si>
    <t>354410064200.S</t>
  </si>
  <si>
    <t>Drôt bleskozvodový zliatina AlMgSi, d 8 mm, Al</t>
  </si>
  <si>
    <t>-1376292252</t>
  </si>
  <si>
    <t>78</t>
  </si>
  <si>
    <t>210220813.S</t>
  </si>
  <si>
    <t>Podpery vedenia zliatina AlMgSi na plechové strechy PV 23 a PV 24</t>
  </si>
  <si>
    <t>-479946279</t>
  </si>
  <si>
    <t>79</t>
  </si>
  <si>
    <t>354410052200.S</t>
  </si>
  <si>
    <t>Podpera vedenia na plechové strechy zliatina AlMgSi označenie PV 23 Al</t>
  </si>
  <si>
    <t>745852860</t>
  </si>
  <si>
    <t>80</t>
  </si>
  <si>
    <t>210220853.S</t>
  </si>
  <si>
    <t>Svorka zliatina AlMgSi spojovacia SS</t>
  </si>
  <si>
    <t>-955669003</t>
  </si>
  <si>
    <t>81</t>
  </si>
  <si>
    <t>354410012900.S</t>
  </si>
  <si>
    <t>Svorka spojovacia zliatina AlMgSi označenie SS 2 skrutky s príložkou Al</t>
  </si>
  <si>
    <t>-1178736610</t>
  </si>
  <si>
    <t>82</t>
  </si>
  <si>
    <t>210220856.S</t>
  </si>
  <si>
    <t>Svorka zliatina AlMgSi na odkvapový žľab SO</t>
  </si>
  <si>
    <t>-1523333010</t>
  </si>
  <si>
    <t>83</t>
  </si>
  <si>
    <t>354410013800.S</t>
  </si>
  <si>
    <t>Svorka okapová zliatina AlMgSi označenie SO Al</t>
  </si>
  <si>
    <t>734035973</t>
  </si>
  <si>
    <t>84</t>
  </si>
  <si>
    <t>210452003.S</t>
  </si>
  <si>
    <t>Montáž elektrického vykurovacieho samoregulačného kábla do polkruhového, alebo hranatého žľabu</t>
  </si>
  <si>
    <t>1040043900</t>
  </si>
  <si>
    <t>85</t>
  </si>
  <si>
    <t>341710028100</t>
  </si>
  <si>
    <t>Samoregulačný vodič, príkon 30 W/m, protimrazová ochrana odkvapov a striech,</t>
  </si>
  <si>
    <t>-532097570</t>
  </si>
  <si>
    <t>86</t>
  </si>
  <si>
    <t>341730006200</t>
  </si>
  <si>
    <t>Príchytka do žľabu 100 k uchyteniu kábla v žlabe priemeru 100 mm, bal. 25 ks, FENIX</t>
  </si>
  <si>
    <t>bal</t>
  </si>
  <si>
    <t>-1770726543</t>
  </si>
  <si>
    <t>87</t>
  </si>
  <si>
    <t>341730007200.S</t>
  </si>
  <si>
    <t>Sada pre zakončenie samoregulačných káblov</t>
  </si>
  <si>
    <t>782864888</t>
  </si>
  <si>
    <t>88</t>
  </si>
  <si>
    <t>210452200.S</t>
  </si>
  <si>
    <t>Montáž snímača pre strešné odkvapy a zvody pre elektrické vykurovacie káble</t>
  </si>
  <si>
    <t>-403951036</t>
  </si>
  <si>
    <t>89</t>
  </si>
  <si>
    <t>341730004500</t>
  </si>
  <si>
    <t>Sada čidiel Eberle ESD 524 003 a TFD 524 004 pre strešné odkvapy a zvody, FENIX</t>
  </si>
  <si>
    <t>1521556458</t>
  </si>
  <si>
    <t>90</t>
  </si>
  <si>
    <t>210800101.S</t>
  </si>
  <si>
    <t>Kábel medený uložený voľne CYKY 450/750 V 2x1,5</t>
  </si>
  <si>
    <t>-1453852770</t>
  </si>
  <si>
    <t>91</t>
  </si>
  <si>
    <t>341110000100.S</t>
  </si>
  <si>
    <t>Kábel medený CYKY 2x1,5 mm2</t>
  </si>
  <si>
    <t>318132912</t>
  </si>
  <si>
    <t>92</t>
  </si>
  <si>
    <t>210800107.S</t>
  </si>
  <si>
    <t>Kábel medený uložený voľne CYKY 450/750 V 3x1,5</t>
  </si>
  <si>
    <t>-127208874</t>
  </si>
  <si>
    <t>93</t>
  </si>
  <si>
    <t>341110000700.S</t>
  </si>
  <si>
    <t>Kábel medený CYKY -J 3x1,5 mm2</t>
  </si>
  <si>
    <t>-117764522</t>
  </si>
  <si>
    <t>94</t>
  </si>
  <si>
    <t>341110000701.S</t>
  </si>
  <si>
    <t>Kábel medený CYKY -O3x1,5 mm2</t>
  </si>
  <si>
    <t>-1598383663</t>
  </si>
  <si>
    <t>95</t>
  </si>
  <si>
    <t>210800108.S</t>
  </si>
  <si>
    <t>Kábel medený uložený voľne CYKY 450/750 V 3x2,5</t>
  </si>
  <si>
    <t>1132447797</t>
  </si>
  <si>
    <t>96</t>
  </si>
  <si>
    <t>341110000800.S</t>
  </si>
  <si>
    <t>Kábel medený CYKY 3x2,5 mm2</t>
  </si>
  <si>
    <t>-737549315</t>
  </si>
  <si>
    <t>97</t>
  </si>
  <si>
    <t>210800120.S</t>
  </si>
  <si>
    <t>Kábel medený uložený voľne CYKY 450/750 V 5x2,5</t>
  </si>
  <si>
    <t>1502818206</t>
  </si>
  <si>
    <t>98</t>
  </si>
  <si>
    <t>341110002000.S</t>
  </si>
  <si>
    <t>Kábel medený CYKY 5x2,5 mm2</t>
  </si>
  <si>
    <t>305155772</t>
  </si>
  <si>
    <t>99</t>
  </si>
  <si>
    <t>210800121.S</t>
  </si>
  <si>
    <t>Kábel medený uložený voľne CYKY 450/750 V 5x4</t>
  </si>
  <si>
    <t>-509075673</t>
  </si>
  <si>
    <t>100</t>
  </si>
  <si>
    <t>341110002100.S</t>
  </si>
  <si>
    <t>Kábel medený CYKY 5x4 mm2</t>
  </si>
  <si>
    <t>1712492659</t>
  </si>
  <si>
    <t>101</t>
  </si>
  <si>
    <t>210800525.S</t>
  </si>
  <si>
    <t>Vodič medený uložený v rúrke H07V-U (CY) 450/750 V  6</t>
  </si>
  <si>
    <t>1771188385</t>
  </si>
  <si>
    <t>102</t>
  </si>
  <si>
    <t>341110012300.S</t>
  </si>
  <si>
    <t>Vodič medený H07V-U 6 mm2</t>
  </si>
  <si>
    <t>-882211059</t>
  </si>
  <si>
    <t>103</t>
  </si>
  <si>
    <t>210800527.S</t>
  </si>
  <si>
    <t>Vodič medený uložený v rúrke H07V-U (CY) 450/750 V  16</t>
  </si>
  <si>
    <t>2071423486</t>
  </si>
  <si>
    <t>104</t>
  </si>
  <si>
    <t>341110012500.S</t>
  </si>
  <si>
    <t>Vodič medený H07V-U 16 mm2</t>
  </si>
  <si>
    <t>1878857350</t>
  </si>
  <si>
    <t>105</t>
  </si>
  <si>
    <t>210881015.S</t>
  </si>
  <si>
    <t>Kábel bezhalogénový, medený uložený voľne N2XH 0,6/1,0 kV  2x1,5</t>
  </si>
  <si>
    <t>1296300746</t>
  </si>
  <si>
    <t>106</t>
  </si>
  <si>
    <t>341610013700.S</t>
  </si>
  <si>
    <t>Kábel medený bezhalogenový N2XH 2x1,5 mm2</t>
  </si>
  <si>
    <t>537485272</t>
  </si>
  <si>
    <t>107</t>
  </si>
  <si>
    <t>21328-0060</t>
  </si>
  <si>
    <t>Pomocné podružné výkony</t>
  </si>
  <si>
    <t>%</t>
  </si>
  <si>
    <t>-1640393949</t>
  </si>
  <si>
    <t>108</t>
  </si>
  <si>
    <t>21328-0030</t>
  </si>
  <si>
    <t>Podružný materiál</t>
  </si>
  <si>
    <t>2018237103</t>
  </si>
  <si>
    <t>109</t>
  </si>
  <si>
    <t>21328-0080</t>
  </si>
  <si>
    <t>Demontáž jestvujúceho zariadenia a manipulácia v sieti NN</t>
  </si>
  <si>
    <t>HOD</t>
  </si>
  <si>
    <t>175797179</t>
  </si>
  <si>
    <t>46-M</t>
  </si>
  <si>
    <t>Zemné práce vykonávané pri externých montážnych prácach</t>
  </si>
  <si>
    <t>110</t>
  </si>
  <si>
    <t>460202154.S</t>
  </si>
  <si>
    <t>Hĺbenie káblovej ryhy strojne 35 cm širokej a 70 cm hlbokej, v zemine triedy 4</t>
  </si>
  <si>
    <t>-1164158737</t>
  </si>
  <si>
    <t>111</t>
  </si>
  <si>
    <t>460560144.S</t>
  </si>
  <si>
    <t>Ručný zásyp nezap. káblovej ryhy bez zhutn. zeminy, 35 cm širokej, 60 cm hlbokej v zemine tr. 4</t>
  </si>
  <si>
    <t>2054016416</t>
  </si>
  <si>
    <t>080122.2 - SO 02 - Prístavba kancelárie a stav. úpravy skut. objektu</t>
  </si>
  <si>
    <t>1144584157</t>
  </si>
  <si>
    <t>1897604178</t>
  </si>
  <si>
    <t>446787306</t>
  </si>
  <si>
    <t>2091190985</t>
  </si>
  <si>
    <t>1952178896</t>
  </si>
  <si>
    <t>1516455803</t>
  </si>
  <si>
    <t>-225471648</t>
  </si>
  <si>
    <t>974496688</t>
  </si>
  <si>
    <t>471389514</t>
  </si>
  <si>
    <t>1426724549</t>
  </si>
  <si>
    <t>1261852213</t>
  </si>
  <si>
    <t>-1378814917</t>
  </si>
  <si>
    <t>1975585721</t>
  </si>
  <si>
    <t>-1560661223</t>
  </si>
  <si>
    <t>-499529390</t>
  </si>
  <si>
    <t>-2103826456</t>
  </si>
  <si>
    <t>312404081</t>
  </si>
  <si>
    <t>1005149676</t>
  </si>
  <si>
    <t>-655818779</t>
  </si>
  <si>
    <t>1678674085</t>
  </si>
  <si>
    <t>1335731475</t>
  </si>
  <si>
    <t>991366176</t>
  </si>
  <si>
    <t>243595690</t>
  </si>
  <si>
    <t>-628847079</t>
  </si>
  <si>
    <t>-1048322252</t>
  </si>
  <si>
    <t>-1084636847</t>
  </si>
  <si>
    <t>-1213262690</t>
  </si>
  <si>
    <t>211107361</t>
  </si>
  <si>
    <t>210111104.S</t>
  </si>
  <si>
    <t>Priemyslová zásuvka nástenná CEE 400 V / 32 A vrátane zapojenia, IZN 3243, 3P + PE, IZN 3253, 3P + N + PE</t>
  </si>
  <si>
    <t>-1218311481</t>
  </si>
  <si>
    <t>345540004225.S</t>
  </si>
  <si>
    <t>Zásuvka nástenná priemyslová IZN 3253, 3P + N + PE, IP 44 - 400V, 32A</t>
  </si>
  <si>
    <t>-47557171</t>
  </si>
  <si>
    <t>-703644676</t>
  </si>
  <si>
    <t>1790730046</t>
  </si>
  <si>
    <t>217270983</t>
  </si>
  <si>
    <t>267539937</t>
  </si>
  <si>
    <t>-559124270</t>
  </si>
  <si>
    <t>Rozvádzač RP02 podľa mont. výkresu</t>
  </si>
  <si>
    <t>1937838550</t>
  </si>
  <si>
    <t>357150000401.S</t>
  </si>
  <si>
    <t>Rozvádzač HR podľa mont. výkresu</t>
  </si>
  <si>
    <t>-371798559</t>
  </si>
  <si>
    <t>21020-0057</t>
  </si>
  <si>
    <t>Ventilátor potrubný s dobehom, sušič rúk</t>
  </si>
  <si>
    <t>1442127757</t>
  </si>
  <si>
    <t>210110095.S</t>
  </si>
  <si>
    <t xml:space="preserve">Spínače snímač pohybu </t>
  </si>
  <si>
    <t>1041918578</t>
  </si>
  <si>
    <t>404610002800.S</t>
  </si>
  <si>
    <t>Pohybový snímač alebo čidlo pre ovládanie osvetlenia</t>
  </si>
  <si>
    <t>1821815903</t>
  </si>
  <si>
    <t>2063549135</t>
  </si>
  <si>
    <t>SEX000000077</t>
  </si>
  <si>
    <t>Svietidlo nástenné Roma 8410 max. 14W E27 230V IP44</t>
  </si>
  <si>
    <t>1923846054</t>
  </si>
  <si>
    <t>SIN000019244</t>
  </si>
  <si>
    <t>Panel LED 600x600 33W/840 (za 4x18W) 3800lm IP20 biela</t>
  </si>
  <si>
    <t>524522418</t>
  </si>
  <si>
    <t>1891039346</t>
  </si>
  <si>
    <t>172269761</t>
  </si>
  <si>
    <t>-1790581828</t>
  </si>
  <si>
    <t>-564040781</t>
  </si>
  <si>
    <t>-879610648</t>
  </si>
  <si>
    <t>-1193738765</t>
  </si>
  <si>
    <t>-1701193953</t>
  </si>
  <si>
    <t>-785089706</t>
  </si>
  <si>
    <t>122824578</t>
  </si>
  <si>
    <t>12*0,625 'Prepočítané koeficientom množstva</t>
  </si>
  <si>
    <t>-467234569</t>
  </si>
  <si>
    <t>1601560793</t>
  </si>
  <si>
    <t>233327104</t>
  </si>
  <si>
    <t>-1480849946</t>
  </si>
  <si>
    <t>-1450846633</t>
  </si>
  <si>
    <t>819747965</t>
  </si>
  <si>
    <t>1750676982</t>
  </si>
  <si>
    <t>58796290</t>
  </si>
  <si>
    <t>714810860</t>
  </si>
  <si>
    <t>-161631270</t>
  </si>
  <si>
    <t>-1489220444</t>
  </si>
  <si>
    <t>1854545632</t>
  </si>
  <si>
    <t>291221774</t>
  </si>
  <si>
    <t>938205931</t>
  </si>
  <si>
    <t>-89202902</t>
  </si>
  <si>
    <t>-609163091</t>
  </si>
  <si>
    <t>-1232527057</t>
  </si>
  <si>
    <t>196802134</t>
  </si>
  <si>
    <t>-2038124122</t>
  </si>
  <si>
    <t>983752868</t>
  </si>
  <si>
    <t>-80787628</t>
  </si>
  <si>
    <t>1558936748</t>
  </si>
  <si>
    <t>-871203783</t>
  </si>
  <si>
    <t>41993381</t>
  </si>
  <si>
    <t>-805585872</t>
  </si>
  <si>
    <t>-2065868159</t>
  </si>
  <si>
    <t>1433787182</t>
  </si>
  <si>
    <t>1673525268</t>
  </si>
  <si>
    <t>-316594540</t>
  </si>
  <si>
    <t>490764969</t>
  </si>
  <si>
    <t>-511316532</t>
  </si>
  <si>
    <t>-477619270</t>
  </si>
  <si>
    <t>1331983076</t>
  </si>
  <si>
    <t>-1669103326</t>
  </si>
  <si>
    <t>210800119.S</t>
  </si>
  <si>
    <t>Kábel medený uložený voľne CYKY 450/750 V 5x1,5</t>
  </si>
  <si>
    <t>1580460711</t>
  </si>
  <si>
    <t>341110001900.S</t>
  </si>
  <si>
    <t>Kábel medený CYKY 5x1,5 mm2</t>
  </si>
  <si>
    <t>-243471000</t>
  </si>
  <si>
    <t>-149955866</t>
  </si>
  <si>
    <t>-212570439</t>
  </si>
  <si>
    <t>649241585</t>
  </si>
  <si>
    <t>-875469802</t>
  </si>
  <si>
    <t>1706017045</t>
  </si>
  <si>
    <t>-2056270888</t>
  </si>
  <si>
    <t>-1068807234</t>
  </si>
  <si>
    <t>1582434330</t>
  </si>
  <si>
    <t>080122.3 - SO 03 -Sklady odpadového materiálu</t>
  </si>
  <si>
    <t>-2071031865</t>
  </si>
  <si>
    <t>-1972261396</t>
  </si>
  <si>
    <t>1314397510</t>
  </si>
  <si>
    <t>825251509</t>
  </si>
  <si>
    <t>-776757960</t>
  </si>
  <si>
    <t>1864048890</t>
  </si>
  <si>
    <t>1448446543</t>
  </si>
  <si>
    <t>565852300</t>
  </si>
  <si>
    <t>896383715</t>
  </si>
  <si>
    <t>161427496</t>
  </si>
  <si>
    <t>39709642</t>
  </si>
  <si>
    <t>572008053</t>
  </si>
  <si>
    <t>-525980055</t>
  </si>
  <si>
    <t>-598741008</t>
  </si>
  <si>
    <t>1566411339</t>
  </si>
  <si>
    <t>-1889167915</t>
  </si>
  <si>
    <t>1329518008</t>
  </si>
  <si>
    <t>1459053071</t>
  </si>
  <si>
    <t>-470651571</t>
  </si>
  <si>
    <t>-988803574</t>
  </si>
  <si>
    <t>651551725</t>
  </si>
  <si>
    <t>Rozvádzač RP003 podľa mont. výkresu</t>
  </si>
  <si>
    <t>364886118</t>
  </si>
  <si>
    <t>1866518454</t>
  </si>
  <si>
    <t>357656598</t>
  </si>
  <si>
    <t>1603530302</t>
  </si>
  <si>
    <t>1793031272</t>
  </si>
  <si>
    <t>-845249256</t>
  </si>
  <si>
    <t>196814949</t>
  </si>
  <si>
    <t>356725930</t>
  </si>
  <si>
    <t>36985960</t>
  </si>
  <si>
    <t>-1692198492</t>
  </si>
  <si>
    <t>1740323660</t>
  </si>
  <si>
    <t>080122.4 - SO 04, SO 05 Garáže</t>
  </si>
  <si>
    <t>2094871398</t>
  </si>
  <si>
    <t>-864762736</t>
  </si>
  <si>
    <t>-1268297400</t>
  </si>
  <si>
    <t>460380451</t>
  </si>
  <si>
    <t>14,6*0,625 'Prepočítané koeficientom množstva</t>
  </si>
  <si>
    <t>-1576990052</t>
  </si>
  <si>
    <t>-1483280784</t>
  </si>
  <si>
    <t>-1640403327</t>
  </si>
  <si>
    <t>922626755</t>
  </si>
  <si>
    <t>-637631957</t>
  </si>
  <si>
    <t>1364794840</t>
  </si>
  <si>
    <t>968522732</t>
  </si>
  <si>
    <t>908446073</t>
  </si>
  <si>
    <t>-1450054741</t>
  </si>
  <si>
    <t>359227036</t>
  </si>
  <si>
    <t>592739806</t>
  </si>
  <si>
    <t>-417426451</t>
  </si>
  <si>
    <t>1650613087</t>
  </si>
  <si>
    <t>1870400830</t>
  </si>
  <si>
    <t>-1099719956</t>
  </si>
  <si>
    <t>-1058886866</t>
  </si>
  <si>
    <t>1610303645</t>
  </si>
  <si>
    <t>10455484</t>
  </si>
  <si>
    <t>-1090318933</t>
  </si>
  <si>
    <t>-385872890</t>
  </si>
  <si>
    <t>290060062</t>
  </si>
  <si>
    <t>-637424496</t>
  </si>
  <si>
    <t>-1154177308</t>
  </si>
  <si>
    <t>731458744</t>
  </si>
  <si>
    <t>815593368</t>
  </si>
  <si>
    <t>080122.6 - SO 06 - Spevnené plochy + areálové rozvody</t>
  </si>
  <si>
    <t xml:space="preserve">    1 - Zemné práce</t>
  </si>
  <si>
    <t xml:space="preserve">    5 - Komunikácie</t>
  </si>
  <si>
    <t>Zemné práce</t>
  </si>
  <si>
    <t>113107132.S</t>
  </si>
  <si>
    <t>Odstránenie krytu v ploche do 200 m2 z betónu prostého, hr. vrstvy 150 do 300 mm,  -0,50000t</t>
  </si>
  <si>
    <t>m2</t>
  </si>
  <si>
    <t>-992708112</t>
  </si>
  <si>
    <t>Komunikácie</t>
  </si>
  <si>
    <t>566902163.S</t>
  </si>
  <si>
    <t>Vyspravenie podkladu po prekopoch inžinierskych sietí plochy do 15 m2 podkladovým betónom PB I tr. C 20/25 hr. 200 mm</t>
  </si>
  <si>
    <t>412207656</t>
  </si>
  <si>
    <t>919735124.S</t>
  </si>
  <si>
    <t>Rezanie existujúceho betónového krytu alebo podkladu hĺbky nad 150 do 200 mm</t>
  </si>
  <si>
    <t>206431444</t>
  </si>
  <si>
    <t>-818305925</t>
  </si>
  <si>
    <t>878002793</t>
  </si>
  <si>
    <t>-796541847</t>
  </si>
  <si>
    <t>-329051643</t>
  </si>
  <si>
    <t>-1202273658</t>
  </si>
  <si>
    <t>1764870818</t>
  </si>
  <si>
    <t>210010090.S</t>
  </si>
  <si>
    <t>Rúrka ohybná elektroinštalačná z HDPE, D 50 uložená voľne</t>
  </si>
  <si>
    <t>-342630438</t>
  </si>
  <si>
    <t>286530129700.S</t>
  </si>
  <si>
    <t>Spojka nasúvacia 02050 pre korudované elektroinštal. rúrky z HDPE, D 50 mm</t>
  </si>
  <si>
    <t>1366746310</t>
  </si>
  <si>
    <t>345710005600.S</t>
  </si>
  <si>
    <t>Rúrka ohybná 09050 dvojplášťová korugovaná z HDPE, bezhalogénová, D 50 mm</t>
  </si>
  <si>
    <t>127831890</t>
  </si>
  <si>
    <t>664803859</t>
  </si>
  <si>
    <t>348320002004.S</t>
  </si>
  <si>
    <t xml:space="preserve">LED reflektor 30W, IP65, </t>
  </si>
  <si>
    <t>-1482569738</t>
  </si>
  <si>
    <t>210201922.S</t>
  </si>
  <si>
    <t>Montáž svietidla exterierového na stenu do 2 kg</t>
  </si>
  <si>
    <t>-431095578</t>
  </si>
  <si>
    <t>210800186.S</t>
  </si>
  <si>
    <t>Kábel medený uložený v rúrke CYKY 450/750 V 3x1,5</t>
  </si>
  <si>
    <t>-829354091</t>
  </si>
  <si>
    <t>Kábel medený CYKY 3x1,5 mm2</t>
  </si>
  <si>
    <t>-1458066791</t>
  </si>
  <si>
    <t>210800187.S</t>
  </si>
  <si>
    <t>Kábel medený uložený v rúrke CYKY 450/750 V 3x2,5</t>
  </si>
  <si>
    <t>-1390185552</t>
  </si>
  <si>
    <t>210749752</t>
  </si>
  <si>
    <t>210800200.S</t>
  </si>
  <si>
    <t>Kábel medený uložený v rúrke CYKY 450/750 V 5x4</t>
  </si>
  <si>
    <t>1264475290</t>
  </si>
  <si>
    <t>579900482</t>
  </si>
  <si>
    <t>210800201.S</t>
  </si>
  <si>
    <t>Kábel medený uložený v rúrke CYKY 450/750 V 5x6</t>
  </si>
  <si>
    <t>-1194369536</t>
  </si>
  <si>
    <t>341110002200.S</t>
  </si>
  <si>
    <t>Kábel medený CYKY 5x6 mm2</t>
  </si>
  <si>
    <t>-531384226</t>
  </si>
  <si>
    <t>210800202.S</t>
  </si>
  <si>
    <t>Kábel medený uložený v rúrke CYKY 450/750 V 5x10</t>
  </si>
  <si>
    <t>1077045221</t>
  </si>
  <si>
    <t>341110002300.S</t>
  </si>
  <si>
    <t>Kábel medený CYKY 5x10 mm2</t>
  </si>
  <si>
    <t>-950934485</t>
  </si>
  <si>
    <t>210800203.S</t>
  </si>
  <si>
    <t>Kábel medený uložený v rúrke CYKY 450/750 V 5x16</t>
  </si>
  <si>
    <t>1432382650</t>
  </si>
  <si>
    <t>341110002400.S</t>
  </si>
  <si>
    <t>Kábel medený CYKY 5x16 mm2</t>
  </si>
  <si>
    <t>-468546509</t>
  </si>
  <si>
    <t>419956125</t>
  </si>
  <si>
    <t>460420001.S</t>
  </si>
  <si>
    <t>Zriadenie káblového lôžka z preosiatej zeminy v ryhe šírky do 65 cm, hrúbky vrstvy 5 cm.</t>
  </si>
  <si>
    <t>-724249003</t>
  </si>
  <si>
    <t>460490012.S</t>
  </si>
  <si>
    <t>Rozvinutie a uloženie výstražnej fólie z PE do ryhy, šírka do 33 cm</t>
  </si>
  <si>
    <t>-1336785355</t>
  </si>
  <si>
    <t>283230008000.S</t>
  </si>
  <si>
    <t>Výstražná fóla PE, š. 300, farba červená</t>
  </si>
  <si>
    <t>-1048423870</t>
  </si>
  <si>
    <t>460560154.S</t>
  </si>
  <si>
    <t>Ručný zásyp nezap. káblovej ryhy bez zhutn. zeminy, 35 cm širokej, 70 cm hlbokej v zemine tr. 4</t>
  </si>
  <si>
    <t>572772367</t>
  </si>
  <si>
    <t>080122.8 - SO 08 - Výrobná hala stavebné úpravy</t>
  </si>
  <si>
    <t>-1428023764</t>
  </si>
  <si>
    <t>-259348783</t>
  </si>
  <si>
    <t>886210616</t>
  </si>
  <si>
    <t>53045271</t>
  </si>
  <si>
    <t>1104220825</t>
  </si>
  <si>
    <t>-1305544234</t>
  </si>
  <si>
    <t>1556561487</t>
  </si>
  <si>
    <t>-1349724415</t>
  </si>
  <si>
    <t>-1636016752</t>
  </si>
  <si>
    <t>-123061089</t>
  </si>
  <si>
    <t>-640856140</t>
  </si>
  <si>
    <t>468127569</t>
  </si>
  <si>
    <t>-229709378</t>
  </si>
  <si>
    <t>1831335603</t>
  </si>
  <si>
    <t>-808516657</t>
  </si>
  <si>
    <t>-1843079279</t>
  </si>
  <si>
    <t>2044746307</t>
  </si>
  <si>
    <t>-194219563</t>
  </si>
  <si>
    <t>578177095</t>
  </si>
  <si>
    <t>1424219226</t>
  </si>
  <si>
    <t>370637829</t>
  </si>
  <si>
    <t>-1401740229</t>
  </si>
  <si>
    <t>-1926814231</t>
  </si>
  <si>
    <t>598136386</t>
  </si>
  <si>
    <t>1955655570</t>
  </si>
  <si>
    <t>561325602</t>
  </si>
  <si>
    <t>-278093737</t>
  </si>
  <si>
    <t>206271108</t>
  </si>
  <si>
    <t>-1340261029</t>
  </si>
  <si>
    <t>-194646272</t>
  </si>
  <si>
    <t>377226016</t>
  </si>
  <si>
    <t>-342805911</t>
  </si>
  <si>
    <t>1000497075</t>
  </si>
  <si>
    <t>-560416238</t>
  </si>
  <si>
    <t>103121815</t>
  </si>
  <si>
    <t>282349472</t>
  </si>
  <si>
    <t>-2117209547</t>
  </si>
  <si>
    <t>Rozvádzač RP08 podľa mont. výkresu</t>
  </si>
  <si>
    <t>-366940359</t>
  </si>
  <si>
    <t>1960847651</t>
  </si>
  <si>
    <t>65560853</t>
  </si>
  <si>
    <t>1505373261</t>
  </si>
  <si>
    <t>-1517420960</t>
  </si>
  <si>
    <t>770395738</t>
  </si>
  <si>
    <t>1154610757</t>
  </si>
  <si>
    <t>1367019153</t>
  </si>
  <si>
    <t>-639652219</t>
  </si>
  <si>
    <t>-1677121593</t>
  </si>
  <si>
    <t>2017702940</t>
  </si>
  <si>
    <t>24*0,625 'Prepočítané koeficientom množstva</t>
  </si>
  <si>
    <t>-844570570</t>
  </si>
  <si>
    <t>-492237087</t>
  </si>
  <si>
    <t>210220102.S</t>
  </si>
  <si>
    <t>Podpery vedenia FeZn na vrchol krovu PV15 A-F +UNI</t>
  </si>
  <si>
    <t>-573737188</t>
  </si>
  <si>
    <t>354410033000.S</t>
  </si>
  <si>
    <t>Podpera vedenia FeZn na vrchol krovu označenie PV 15 A</t>
  </si>
  <si>
    <t>-698639569</t>
  </si>
  <si>
    <t>1477938933</t>
  </si>
  <si>
    <t>2024243242</t>
  </si>
  <si>
    <t>-1894510705</t>
  </si>
  <si>
    <t>210220204.S</t>
  </si>
  <si>
    <t>Zachytávacia tyč FeZn bez osadenia JP 10, JP 15, JP 20</t>
  </si>
  <si>
    <t>-1013658663</t>
  </si>
  <si>
    <t>354410023000.S</t>
  </si>
  <si>
    <t>Tyč zachytávacia FeZn na upevnenie do muriva označenie JP 10</t>
  </si>
  <si>
    <t>-212836829</t>
  </si>
  <si>
    <t>543665859</t>
  </si>
  <si>
    <t>881485468</t>
  </si>
  <si>
    <t>210220280.S</t>
  </si>
  <si>
    <t>Uzemňovacia tyč FeZn ZT</t>
  </si>
  <si>
    <t>2055413346</t>
  </si>
  <si>
    <t>354410055700.S</t>
  </si>
  <si>
    <t>Tyč uzemňovacia FeZn označenie ZT 2 m</t>
  </si>
  <si>
    <t>-75807650</t>
  </si>
  <si>
    <t>-276362571</t>
  </si>
  <si>
    <t>-1725408298</t>
  </si>
  <si>
    <t>372450393</t>
  </si>
  <si>
    <t>1470056768</t>
  </si>
  <si>
    <t>-801453748</t>
  </si>
  <si>
    <t>-1046856893</t>
  </si>
  <si>
    <t>-507669100</t>
  </si>
  <si>
    <t>-1185193749</t>
  </si>
  <si>
    <t>-1472717105</t>
  </si>
  <si>
    <t>-507661256</t>
  </si>
  <si>
    <t>-1564234700</t>
  </si>
  <si>
    <t>-884676091</t>
  </si>
  <si>
    <t>1353612831</t>
  </si>
  <si>
    <t>-636440363</t>
  </si>
  <si>
    <t>-1356181724</t>
  </si>
  <si>
    <t>1291770842</t>
  </si>
  <si>
    <t>-384842837</t>
  </si>
  <si>
    <t>-1469605059</t>
  </si>
  <si>
    <t>-247962544</t>
  </si>
  <si>
    <t>1618975402</t>
  </si>
  <si>
    <t>-1346228832</t>
  </si>
  <si>
    <t>1775898591</t>
  </si>
  <si>
    <t>197088533</t>
  </si>
  <si>
    <t xml:space="preserve">Príchytka do žľabu 100 k uchyteniu kábla v žlabe priemeru 100 mm, bal. 25 ks, </t>
  </si>
  <si>
    <t>-1446331727</t>
  </si>
  <si>
    <t>-1173551871</t>
  </si>
  <si>
    <t>-1613568395</t>
  </si>
  <si>
    <t>Sada čidiel pre strešné odkvapy a zvody</t>
  </si>
  <si>
    <t>-1922561975</t>
  </si>
  <si>
    <t>-1676571562</t>
  </si>
  <si>
    <t>1424258912</t>
  </si>
  <si>
    <t>716335587</t>
  </si>
  <si>
    <t>-247300099</t>
  </si>
  <si>
    <t>-105734487</t>
  </si>
  <si>
    <t>1620349554</t>
  </si>
  <si>
    <t>960379416</t>
  </si>
  <si>
    <t>1209070145</t>
  </si>
  <si>
    <t>210800122.S</t>
  </si>
  <si>
    <t>Kábel medený uložený voľne CYKY 450/750 V 5x6</t>
  </si>
  <si>
    <t>656898982</t>
  </si>
  <si>
    <t>-1006202007</t>
  </si>
  <si>
    <t>-1581982192</t>
  </si>
  <si>
    <t>-1327605684</t>
  </si>
  <si>
    <t>1084096709</t>
  </si>
  <si>
    <t>760311542</t>
  </si>
  <si>
    <t>-1553038099</t>
  </si>
  <si>
    <t>1423159487</t>
  </si>
  <si>
    <t>-369744935</t>
  </si>
  <si>
    <t>-1394384633</t>
  </si>
  <si>
    <t>1494276951</t>
  </si>
  <si>
    <t>-14820357</t>
  </si>
  <si>
    <t>554172424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</si>
</sst>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sz val="9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3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4" fontId="23" fillId="4" borderId="0" xfId="0" applyNumberFormat="1" applyFont="1" applyFill="1" applyAlignment="1">
      <alignment vertical="center"/>
    </xf>
    <xf numFmtId="0" fontId="0" fillId="0" borderId="0" xfId="0" applyProtection="1"/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3" xfId="0" applyFont="1" applyBorder="1" applyAlignment="1" applyProtection="1">
      <alignment horizontal="center" vertical="center"/>
      <protection locked="0"/>
    </xf>
    <xf numFmtId="49" fontId="34" fillId="0" borderId="23" xfId="0" applyNumberFormat="1" applyFont="1" applyBorder="1" applyAlignment="1" applyProtection="1">
      <alignment horizontal="left" vertical="center" wrapText="1"/>
      <protection locked="0"/>
    </xf>
    <xf numFmtId="0" fontId="34" fillId="0" borderId="23" xfId="0" applyFont="1" applyBorder="1" applyAlignment="1" applyProtection="1">
      <alignment horizontal="left" vertical="center" wrapText="1"/>
      <protection locked="0"/>
    </xf>
    <xf numFmtId="0" fontId="34" fillId="0" borderId="23" xfId="0" applyFont="1" applyBorder="1" applyAlignment="1" applyProtection="1">
      <alignment horizontal="center" vertical="center" wrapText="1"/>
      <protection locked="0"/>
    </xf>
    <xf numFmtId="167" fontId="34" fillId="0" borderId="23" xfId="0" applyNumberFormat="1" applyFont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  <protection locked="0"/>
    </xf>
    <xf numFmtId="0" fontId="35" fillId="0" borderId="23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4" fontId="14" fillId="0" borderId="20" xfId="0" applyNumberFormat="1" applyFont="1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34" fillId="0" borderId="19" xfId="0" applyFont="1" applyBorder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23" fillId="0" borderId="0" xfId="0" applyNumberFormat="1" applyFont="1" applyAlignment="1">
      <alignment vertical="center"/>
    </xf>
    <xf numFmtId="4" fontId="23" fillId="4" borderId="0" xfId="0" applyNumberFormat="1" applyFont="1" applyFill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topLeftCell="B16" workbookViewId="0">
      <selection activeCell="AC13" sqref="AC1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9" width="25.83203125" style="1" hidden="1" customWidth="1"/>
    <col min="50" max="51" width="21.6640625" style="1" hidden="1" customWidth="1"/>
    <col min="52" max="53" width="25" style="1" hidden="1" customWidth="1"/>
    <col min="54" max="54" width="21.6640625" style="1" hidden="1" customWidth="1"/>
    <col min="55" max="55" width="19.1640625" style="1" hidden="1" customWidth="1"/>
    <col min="56" max="56" width="25" style="1" hidden="1" customWidth="1"/>
    <col min="57" max="57" width="21.6640625" style="1" hidden="1" customWidth="1"/>
    <col min="58" max="58" width="19.1640625" style="1" hidden="1" customWidth="1"/>
    <col min="59" max="59" width="66.5" style="1" customWidth="1"/>
    <col min="71" max="91" width="9.33203125" style="1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4</v>
      </c>
      <c r="BV1" s="14" t="s">
        <v>5</v>
      </c>
    </row>
    <row r="2" spans="1:74" s="1" customFormat="1" ht="36.950000000000003" customHeight="1">
      <c r="AR2" s="195" t="s">
        <v>6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S2" s="15" t="s">
        <v>7</v>
      </c>
      <c r="BT2" s="15" t="s">
        <v>8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8</v>
      </c>
    </row>
    <row r="4" spans="1:74" s="1" customFormat="1" ht="24.95" customHeight="1">
      <c r="B4" s="18"/>
      <c r="D4" s="19" t="s">
        <v>9</v>
      </c>
      <c r="AR4" s="18"/>
      <c r="AS4" s="20" t="s">
        <v>10</v>
      </c>
      <c r="BS4" s="15" t="s">
        <v>11</v>
      </c>
    </row>
    <row r="5" spans="1:74" s="1" customFormat="1" ht="12" customHeight="1">
      <c r="B5" s="18"/>
      <c r="D5" s="21" t="s">
        <v>12</v>
      </c>
      <c r="K5" s="219" t="s">
        <v>13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R5" s="18"/>
      <c r="BS5" s="15" t="s">
        <v>7</v>
      </c>
    </row>
    <row r="6" spans="1:74" s="1" customFormat="1" ht="36.950000000000003" customHeight="1">
      <c r="B6" s="18"/>
      <c r="D6" s="23" t="s">
        <v>14</v>
      </c>
      <c r="K6" s="220" t="s">
        <v>15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R6" s="18"/>
      <c r="BS6" s="15" t="s">
        <v>7</v>
      </c>
    </row>
    <row r="7" spans="1:74" s="1" customFormat="1" ht="12" customHeight="1">
      <c r="B7" s="18"/>
      <c r="D7" s="24" t="s">
        <v>16</v>
      </c>
      <c r="K7" s="22" t="s">
        <v>1</v>
      </c>
      <c r="AK7" s="24" t="s">
        <v>17</v>
      </c>
      <c r="AN7" s="22" t="s">
        <v>1</v>
      </c>
      <c r="AR7" s="18"/>
      <c r="BS7" s="15" t="s">
        <v>7</v>
      </c>
    </row>
    <row r="8" spans="1:74" s="1" customFormat="1" ht="12" customHeight="1">
      <c r="B8" s="18"/>
      <c r="D8" s="24" t="s">
        <v>18</v>
      </c>
      <c r="K8" s="22" t="s">
        <v>19</v>
      </c>
      <c r="AK8" s="24" t="s">
        <v>20</v>
      </c>
      <c r="AN8" s="194">
        <v>44680</v>
      </c>
      <c r="AR8" s="18"/>
      <c r="BS8" s="15" t="s">
        <v>7</v>
      </c>
    </row>
    <row r="9" spans="1:74" s="1" customFormat="1" ht="14.45" customHeight="1">
      <c r="B9" s="18"/>
      <c r="AR9" s="18"/>
      <c r="BS9" s="15" t="s">
        <v>7</v>
      </c>
    </row>
    <row r="10" spans="1:74" s="1" customFormat="1" ht="12" customHeight="1">
      <c r="B10" s="18"/>
      <c r="D10" s="24" t="s">
        <v>21</v>
      </c>
      <c r="AK10" s="24" t="s">
        <v>22</v>
      </c>
      <c r="AN10" s="22" t="s">
        <v>1</v>
      </c>
      <c r="AR10" s="18"/>
      <c r="BS10" s="15" t="s">
        <v>7</v>
      </c>
    </row>
    <row r="11" spans="1:74" s="1" customFormat="1" ht="18.399999999999999" customHeight="1">
      <c r="B11" s="18"/>
      <c r="E11" s="22" t="s">
        <v>23</v>
      </c>
      <c r="AK11" s="24" t="s">
        <v>24</v>
      </c>
      <c r="AN11" s="22" t="s">
        <v>1</v>
      </c>
      <c r="AR11" s="18"/>
      <c r="BS11" s="15" t="s">
        <v>7</v>
      </c>
    </row>
    <row r="12" spans="1:74" s="1" customFormat="1" ht="6.95" customHeight="1">
      <c r="B12" s="18"/>
      <c r="AR12" s="18"/>
      <c r="BS12" s="15" t="s">
        <v>7</v>
      </c>
    </row>
    <row r="13" spans="1:74" s="1" customFormat="1" ht="12" customHeight="1">
      <c r="B13" s="18"/>
      <c r="D13" s="24" t="s">
        <v>25</v>
      </c>
      <c r="AK13" s="24" t="s">
        <v>22</v>
      </c>
      <c r="AN13" s="22" t="s">
        <v>1</v>
      </c>
      <c r="AR13" s="18"/>
      <c r="BS13" s="15" t="s">
        <v>7</v>
      </c>
    </row>
    <row r="14" spans="1:74" ht="12.75">
      <c r="B14" s="18"/>
      <c r="E14" s="22" t="s">
        <v>23</v>
      </c>
      <c r="AK14" s="24" t="s">
        <v>24</v>
      </c>
      <c r="AN14" s="22" t="s">
        <v>1</v>
      </c>
      <c r="AR14" s="18"/>
      <c r="BS14" s="15" t="s">
        <v>7</v>
      </c>
    </row>
    <row r="15" spans="1:74" s="1" customFormat="1" ht="6.95" customHeight="1">
      <c r="B15" s="18"/>
      <c r="AR15" s="18"/>
      <c r="BS15" s="15" t="s">
        <v>3</v>
      </c>
    </row>
    <row r="16" spans="1:74" s="1" customFormat="1" ht="12" customHeight="1">
      <c r="B16" s="18"/>
      <c r="D16" s="24" t="s">
        <v>26</v>
      </c>
      <c r="AK16" s="24" t="s">
        <v>22</v>
      </c>
      <c r="AN16" s="22" t="s">
        <v>1</v>
      </c>
      <c r="AR16" s="18"/>
      <c r="BS16" s="15" t="s">
        <v>3</v>
      </c>
    </row>
    <row r="17" spans="1:71" s="1" customFormat="1" ht="18.399999999999999" customHeight="1">
      <c r="B17" s="18"/>
      <c r="E17" s="22" t="s">
        <v>23</v>
      </c>
      <c r="AK17" s="24" t="s">
        <v>24</v>
      </c>
      <c r="AN17" s="22" t="s">
        <v>1</v>
      </c>
      <c r="AR17" s="18"/>
      <c r="BS17" s="15" t="s">
        <v>4</v>
      </c>
    </row>
    <row r="18" spans="1:71" s="1" customFormat="1" ht="6.95" customHeight="1">
      <c r="B18" s="18"/>
      <c r="AR18" s="18"/>
      <c r="BS18" s="15" t="s">
        <v>7</v>
      </c>
    </row>
    <row r="19" spans="1:71" s="1" customFormat="1" ht="12" customHeight="1">
      <c r="B19" s="18"/>
      <c r="D19" s="24" t="s">
        <v>27</v>
      </c>
      <c r="AK19" s="24" t="s">
        <v>22</v>
      </c>
      <c r="AN19" s="22" t="s">
        <v>1</v>
      </c>
      <c r="AR19" s="18"/>
      <c r="BS19" s="15" t="s">
        <v>7</v>
      </c>
    </row>
    <row r="20" spans="1:71" s="1" customFormat="1" ht="18.399999999999999" customHeight="1">
      <c r="B20" s="18"/>
      <c r="E20" s="22" t="s">
        <v>28</v>
      </c>
      <c r="AK20" s="24" t="s">
        <v>24</v>
      </c>
      <c r="AN20" s="22" t="s">
        <v>1</v>
      </c>
      <c r="AR20" s="18"/>
      <c r="BS20" s="15" t="s">
        <v>4</v>
      </c>
    </row>
    <row r="21" spans="1:71" s="1" customFormat="1" ht="6.95" customHeight="1">
      <c r="B21" s="18"/>
      <c r="AR21" s="18"/>
    </row>
    <row r="22" spans="1:71" s="1" customFormat="1" ht="12" customHeight="1">
      <c r="B22" s="18"/>
      <c r="D22" s="24" t="s">
        <v>29</v>
      </c>
      <c r="AR22" s="18"/>
    </row>
    <row r="23" spans="1:71" s="1" customFormat="1" ht="16.5" customHeight="1">
      <c r="B23" s="18"/>
      <c r="E23" s="221" t="s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18"/>
    </row>
    <row r="24" spans="1:71" s="1" customFormat="1" ht="6.95" customHeight="1">
      <c r="B24" s="18"/>
      <c r="AR24" s="18"/>
    </row>
    <row r="25" spans="1:71" s="1" customFormat="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1:71" s="1" customFormat="1" ht="14.45" customHeight="1">
      <c r="B26" s="18"/>
      <c r="D26" s="27" t="s">
        <v>30</v>
      </c>
      <c r="AK26" s="222">
        <f>ROUND(AG94,2)</f>
        <v>0</v>
      </c>
      <c r="AL26" s="196"/>
      <c r="AM26" s="196"/>
      <c r="AN26" s="196"/>
      <c r="AO26" s="196"/>
      <c r="AR26" s="18"/>
    </row>
    <row r="27" spans="1:71" ht="12">
      <c r="B27" s="18"/>
      <c r="E27" s="29" t="s">
        <v>31</v>
      </c>
      <c r="AK27" s="223">
        <f>ROUND(AS94,2)</f>
        <v>0</v>
      </c>
      <c r="AL27" s="223"/>
      <c r="AM27" s="223"/>
      <c r="AN27" s="223"/>
      <c r="AO27" s="223"/>
      <c r="AR27" s="18"/>
    </row>
    <row r="28" spans="1:71" s="2" customFormat="1" ht="12">
      <c r="A28" s="30"/>
      <c r="B28" s="31"/>
      <c r="C28" s="30"/>
      <c r="D28" s="30"/>
      <c r="E28" s="29" t="s">
        <v>32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223">
        <f>ROUND(AT94,2)</f>
        <v>0</v>
      </c>
      <c r="AL28" s="223"/>
      <c r="AM28" s="223"/>
      <c r="AN28" s="223"/>
      <c r="AO28" s="223"/>
      <c r="AP28" s="30"/>
      <c r="AQ28" s="30"/>
      <c r="AR28" s="31"/>
      <c r="BG28" s="30"/>
    </row>
    <row r="29" spans="1:71" s="2" customFormat="1" ht="14.45" customHeight="1">
      <c r="A29" s="30"/>
      <c r="B29" s="31"/>
      <c r="C29" s="30"/>
      <c r="D29" s="27" t="s">
        <v>33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222">
        <f>ROUND(AG102, 2)</f>
        <v>0</v>
      </c>
      <c r="AL29" s="222"/>
      <c r="AM29" s="222"/>
      <c r="AN29" s="222"/>
      <c r="AO29" s="222"/>
      <c r="AP29" s="30"/>
      <c r="AQ29" s="30"/>
      <c r="AR29" s="31"/>
      <c r="BG29" s="30"/>
    </row>
    <row r="30" spans="1:71" s="2" customFormat="1" ht="6.95" customHeight="1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1"/>
      <c r="BG30" s="30"/>
    </row>
    <row r="31" spans="1:71" s="2" customFormat="1" ht="25.9" customHeight="1">
      <c r="A31" s="30"/>
      <c r="B31" s="31"/>
      <c r="C31" s="30"/>
      <c r="D31" s="32" t="s">
        <v>34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224">
        <f>ROUND(AK26 + AK29, 2)</f>
        <v>0</v>
      </c>
      <c r="AL31" s="225"/>
      <c r="AM31" s="225"/>
      <c r="AN31" s="225"/>
      <c r="AO31" s="225"/>
      <c r="AP31" s="30"/>
      <c r="AQ31" s="30"/>
      <c r="AR31" s="31"/>
      <c r="BG31" s="30"/>
    </row>
    <row r="32" spans="1:71" s="2" customFormat="1" ht="6.95" customHeight="1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1"/>
      <c r="BG32" s="30"/>
    </row>
    <row r="33" spans="1:59" s="2" customFormat="1" ht="12.75">
      <c r="A33" s="30"/>
      <c r="B33" s="31"/>
      <c r="C33" s="30"/>
      <c r="D33" s="30"/>
      <c r="E33" s="30"/>
      <c r="F33" s="30"/>
      <c r="G33" s="30"/>
      <c r="H33" s="30"/>
      <c r="I33" s="30"/>
      <c r="J33" s="30"/>
      <c r="K33" s="30"/>
      <c r="L33" s="226" t="s">
        <v>35</v>
      </c>
      <c r="M33" s="226"/>
      <c r="N33" s="226"/>
      <c r="O33" s="226"/>
      <c r="P33" s="226"/>
      <c r="Q33" s="30"/>
      <c r="R33" s="30"/>
      <c r="S33" s="30"/>
      <c r="T33" s="30"/>
      <c r="U33" s="30"/>
      <c r="V33" s="30"/>
      <c r="W33" s="226" t="s">
        <v>36</v>
      </c>
      <c r="X33" s="226"/>
      <c r="Y33" s="226"/>
      <c r="Z33" s="226"/>
      <c r="AA33" s="226"/>
      <c r="AB33" s="226"/>
      <c r="AC33" s="226"/>
      <c r="AD33" s="226"/>
      <c r="AE33" s="226"/>
      <c r="AF33" s="30"/>
      <c r="AG33" s="30"/>
      <c r="AH33" s="30"/>
      <c r="AI33" s="30"/>
      <c r="AJ33" s="30"/>
      <c r="AK33" s="226" t="s">
        <v>37</v>
      </c>
      <c r="AL33" s="226"/>
      <c r="AM33" s="226"/>
      <c r="AN33" s="226"/>
      <c r="AO33" s="226"/>
      <c r="AP33" s="30"/>
      <c r="AQ33" s="30"/>
      <c r="AR33" s="31"/>
      <c r="BG33" s="30"/>
    </row>
    <row r="34" spans="1:59" s="3" customFormat="1" ht="14.45" customHeight="1">
      <c r="B34" s="35"/>
      <c r="D34" s="24" t="s">
        <v>38</v>
      </c>
      <c r="F34" s="36" t="s">
        <v>39</v>
      </c>
      <c r="L34" s="199">
        <v>0.2</v>
      </c>
      <c r="M34" s="198"/>
      <c r="N34" s="198"/>
      <c r="O34" s="198"/>
      <c r="P34" s="198"/>
      <c r="Q34" s="37"/>
      <c r="R34" s="37"/>
      <c r="S34" s="37"/>
      <c r="T34" s="37"/>
      <c r="U34" s="37"/>
      <c r="V34" s="37"/>
      <c r="W34" s="197">
        <f>ROUND(BB94 + SUM(CD102), 2)</f>
        <v>0</v>
      </c>
      <c r="X34" s="198"/>
      <c r="Y34" s="198"/>
      <c r="Z34" s="198"/>
      <c r="AA34" s="198"/>
      <c r="AB34" s="198"/>
      <c r="AC34" s="198"/>
      <c r="AD34" s="198"/>
      <c r="AE34" s="198"/>
      <c r="AF34" s="37"/>
      <c r="AG34" s="37"/>
      <c r="AH34" s="37"/>
      <c r="AI34" s="37"/>
      <c r="AJ34" s="37"/>
      <c r="AK34" s="197">
        <f>ROUND(AX94 + SUM(BY102), 2)</f>
        <v>0</v>
      </c>
      <c r="AL34" s="198"/>
      <c r="AM34" s="198"/>
      <c r="AN34" s="198"/>
      <c r="AO34" s="198"/>
      <c r="AP34" s="37"/>
      <c r="AQ34" s="37"/>
      <c r="AR34" s="38"/>
      <c r="AS34" s="37"/>
      <c r="AT34" s="37"/>
      <c r="AU34" s="37"/>
      <c r="AV34" s="37"/>
      <c r="AW34" s="37"/>
      <c r="AX34" s="37"/>
      <c r="AY34" s="37"/>
      <c r="AZ34" s="37"/>
    </row>
    <row r="35" spans="1:59" s="3" customFormat="1" ht="14.45" customHeight="1">
      <c r="B35" s="35"/>
      <c r="F35" s="36" t="s">
        <v>40</v>
      </c>
      <c r="L35" s="204">
        <v>0.2</v>
      </c>
      <c r="M35" s="205"/>
      <c r="N35" s="205"/>
      <c r="O35" s="205"/>
      <c r="P35" s="205"/>
      <c r="W35" s="206">
        <f>ROUND(BC94 + SUM(CE102), 2)</f>
        <v>0</v>
      </c>
      <c r="X35" s="205"/>
      <c r="Y35" s="205"/>
      <c r="Z35" s="205"/>
      <c r="AA35" s="205"/>
      <c r="AB35" s="205"/>
      <c r="AC35" s="205"/>
      <c r="AD35" s="205"/>
      <c r="AE35" s="205"/>
      <c r="AK35" s="206">
        <f>ROUND(AY94 + SUM(BZ102), 2)</f>
        <v>0</v>
      </c>
      <c r="AL35" s="205"/>
      <c r="AM35" s="205"/>
      <c r="AN35" s="205"/>
      <c r="AO35" s="205"/>
      <c r="AR35" s="35"/>
    </row>
    <row r="36" spans="1:59" s="3" customFormat="1" ht="14.45" hidden="1" customHeight="1">
      <c r="B36" s="35"/>
      <c r="F36" s="24" t="s">
        <v>41</v>
      </c>
      <c r="L36" s="204">
        <v>0.2</v>
      </c>
      <c r="M36" s="205"/>
      <c r="N36" s="205"/>
      <c r="O36" s="205"/>
      <c r="P36" s="205"/>
      <c r="W36" s="206">
        <f>ROUND(BD94 + SUM(CF102), 2)</f>
        <v>0</v>
      </c>
      <c r="X36" s="205"/>
      <c r="Y36" s="205"/>
      <c r="Z36" s="205"/>
      <c r="AA36" s="205"/>
      <c r="AB36" s="205"/>
      <c r="AC36" s="205"/>
      <c r="AD36" s="205"/>
      <c r="AE36" s="205"/>
      <c r="AK36" s="206">
        <v>0</v>
      </c>
      <c r="AL36" s="205"/>
      <c r="AM36" s="205"/>
      <c r="AN36" s="205"/>
      <c r="AO36" s="205"/>
      <c r="AR36" s="35"/>
    </row>
    <row r="37" spans="1:59" s="3" customFormat="1" ht="14.45" hidden="1" customHeight="1">
      <c r="B37" s="35"/>
      <c r="F37" s="24" t="s">
        <v>42</v>
      </c>
      <c r="L37" s="204">
        <v>0.2</v>
      </c>
      <c r="M37" s="205"/>
      <c r="N37" s="205"/>
      <c r="O37" s="205"/>
      <c r="P37" s="205"/>
      <c r="W37" s="206">
        <f>ROUND(BE94 + SUM(CG102), 2)</f>
        <v>0</v>
      </c>
      <c r="X37" s="205"/>
      <c r="Y37" s="205"/>
      <c r="Z37" s="205"/>
      <c r="AA37" s="205"/>
      <c r="AB37" s="205"/>
      <c r="AC37" s="205"/>
      <c r="AD37" s="205"/>
      <c r="AE37" s="205"/>
      <c r="AK37" s="206">
        <v>0</v>
      </c>
      <c r="AL37" s="205"/>
      <c r="AM37" s="205"/>
      <c r="AN37" s="205"/>
      <c r="AO37" s="205"/>
      <c r="AR37" s="35"/>
    </row>
    <row r="38" spans="1:59" s="3" customFormat="1" ht="14.45" hidden="1" customHeight="1">
      <c r="B38" s="35"/>
      <c r="F38" s="36" t="s">
        <v>43</v>
      </c>
      <c r="L38" s="199">
        <v>0</v>
      </c>
      <c r="M38" s="198"/>
      <c r="N38" s="198"/>
      <c r="O38" s="198"/>
      <c r="P38" s="198"/>
      <c r="Q38" s="37"/>
      <c r="R38" s="37"/>
      <c r="S38" s="37"/>
      <c r="T38" s="37"/>
      <c r="U38" s="37"/>
      <c r="V38" s="37"/>
      <c r="W38" s="197">
        <f>ROUND(BF94 + SUM(CH102), 2)</f>
        <v>0</v>
      </c>
      <c r="X38" s="198"/>
      <c r="Y38" s="198"/>
      <c r="Z38" s="198"/>
      <c r="AA38" s="198"/>
      <c r="AB38" s="198"/>
      <c r="AC38" s="198"/>
      <c r="AD38" s="198"/>
      <c r="AE38" s="198"/>
      <c r="AF38" s="37"/>
      <c r="AG38" s="37"/>
      <c r="AH38" s="37"/>
      <c r="AI38" s="37"/>
      <c r="AJ38" s="37"/>
      <c r="AK38" s="197">
        <v>0</v>
      </c>
      <c r="AL38" s="198"/>
      <c r="AM38" s="198"/>
      <c r="AN38" s="198"/>
      <c r="AO38" s="198"/>
      <c r="AP38" s="37"/>
      <c r="AQ38" s="37"/>
      <c r="AR38" s="38"/>
      <c r="AS38" s="37"/>
      <c r="AT38" s="37"/>
      <c r="AU38" s="37"/>
      <c r="AV38" s="37"/>
      <c r="AW38" s="37"/>
      <c r="AX38" s="37"/>
      <c r="AY38" s="37"/>
      <c r="AZ38" s="37"/>
    </row>
    <row r="39" spans="1:59" s="2" customFormat="1" ht="6.95" customHeight="1">
      <c r="A39" s="30"/>
      <c r="B39" s="31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1"/>
      <c r="BG39" s="30"/>
    </row>
    <row r="40" spans="1:59" s="2" customFormat="1" ht="25.9" customHeight="1">
      <c r="A40" s="30"/>
      <c r="B40" s="31"/>
      <c r="C40" s="39"/>
      <c r="D40" s="40" t="s">
        <v>44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2" t="s">
        <v>45</v>
      </c>
      <c r="U40" s="41"/>
      <c r="V40" s="41"/>
      <c r="W40" s="41"/>
      <c r="X40" s="203" t="s">
        <v>46</v>
      </c>
      <c r="Y40" s="201"/>
      <c r="Z40" s="201"/>
      <c r="AA40" s="201"/>
      <c r="AB40" s="201"/>
      <c r="AC40" s="41"/>
      <c r="AD40" s="41"/>
      <c r="AE40" s="41"/>
      <c r="AF40" s="41"/>
      <c r="AG40" s="41"/>
      <c r="AH40" s="41"/>
      <c r="AI40" s="41"/>
      <c r="AJ40" s="41"/>
      <c r="AK40" s="200">
        <f>SUM(AK31:AK38)</f>
        <v>0</v>
      </c>
      <c r="AL40" s="201"/>
      <c r="AM40" s="201"/>
      <c r="AN40" s="201"/>
      <c r="AO40" s="202"/>
      <c r="AP40" s="39"/>
      <c r="AQ40" s="39"/>
      <c r="AR40" s="31"/>
      <c r="BG40" s="30"/>
    </row>
    <row r="41" spans="1:59" s="2" customFormat="1" ht="6.95" customHeight="1">
      <c r="A41" s="30"/>
      <c r="B41" s="3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1"/>
      <c r="BG41" s="30"/>
    </row>
    <row r="42" spans="1:59" s="2" customFormat="1" ht="14.4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1"/>
      <c r="BG42" s="30"/>
    </row>
    <row r="43" spans="1:59" s="1" customFormat="1" ht="14.45" customHeight="1">
      <c r="B43" s="18"/>
      <c r="AR43" s="18"/>
    </row>
    <row r="44" spans="1:59" s="1" customFormat="1" ht="14.45" customHeight="1">
      <c r="B44" s="18"/>
      <c r="AR44" s="18"/>
    </row>
    <row r="45" spans="1:59" s="1" customFormat="1" ht="14.45" customHeight="1">
      <c r="B45" s="18"/>
      <c r="AR45" s="18"/>
    </row>
    <row r="46" spans="1:59" s="1" customFormat="1" ht="14.45" customHeight="1">
      <c r="B46" s="18"/>
      <c r="AR46" s="18"/>
    </row>
    <row r="47" spans="1:59" s="1" customFormat="1" ht="14.45" customHeight="1">
      <c r="B47" s="18"/>
      <c r="AR47" s="18"/>
    </row>
    <row r="48" spans="1:59" s="1" customFormat="1" ht="14.45" customHeight="1">
      <c r="B48" s="18"/>
      <c r="AR48" s="18"/>
    </row>
    <row r="49" spans="1:59" s="2" customFormat="1" ht="14.4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9">
      <c r="B50" s="18"/>
      <c r="AR50" s="18"/>
    </row>
    <row r="51" spans="1:59">
      <c r="B51" s="18"/>
      <c r="AR51" s="18"/>
    </row>
    <row r="52" spans="1:59">
      <c r="B52" s="18"/>
      <c r="AR52" s="18"/>
    </row>
    <row r="53" spans="1:59">
      <c r="B53" s="18"/>
      <c r="AR53" s="18"/>
    </row>
    <row r="54" spans="1:59">
      <c r="B54" s="18"/>
      <c r="AR54" s="18"/>
    </row>
    <row r="55" spans="1:59">
      <c r="B55" s="18"/>
      <c r="AR55" s="18"/>
    </row>
    <row r="56" spans="1:59">
      <c r="B56" s="18"/>
      <c r="AR56" s="18"/>
    </row>
    <row r="57" spans="1:59">
      <c r="B57" s="18"/>
      <c r="AR57" s="18"/>
    </row>
    <row r="58" spans="1:59">
      <c r="B58" s="18"/>
      <c r="AR58" s="18"/>
    </row>
    <row r="59" spans="1:59">
      <c r="B59" s="18"/>
      <c r="AR59" s="18"/>
    </row>
    <row r="60" spans="1:59" s="2" customFormat="1" ht="12.75">
      <c r="A60" s="30"/>
      <c r="B60" s="31"/>
      <c r="C60" s="30"/>
      <c r="D60" s="46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6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6" t="s">
        <v>49</v>
      </c>
      <c r="AI60" s="33"/>
      <c r="AJ60" s="33"/>
      <c r="AK60" s="33"/>
      <c r="AL60" s="33"/>
      <c r="AM60" s="46" t="s">
        <v>50</v>
      </c>
      <c r="AN60" s="33"/>
      <c r="AO60" s="33"/>
      <c r="AP60" s="30"/>
      <c r="AQ60" s="30"/>
      <c r="AR60" s="31"/>
      <c r="BG60" s="30"/>
    </row>
    <row r="61" spans="1:59">
      <c r="B61" s="18"/>
      <c r="AR61" s="18"/>
    </row>
    <row r="62" spans="1:59">
      <c r="B62" s="18"/>
      <c r="AR62" s="18"/>
    </row>
    <row r="63" spans="1:59">
      <c r="B63" s="18"/>
      <c r="AR63" s="18"/>
    </row>
    <row r="64" spans="1:59" s="2" customFormat="1" ht="12.75">
      <c r="A64" s="30"/>
      <c r="B64" s="31"/>
      <c r="C64" s="30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1"/>
      <c r="BG64" s="30"/>
    </row>
    <row r="65" spans="1:59">
      <c r="B65" s="18"/>
      <c r="AR65" s="18"/>
    </row>
    <row r="66" spans="1:59">
      <c r="B66" s="18"/>
      <c r="AR66" s="18"/>
    </row>
    <row r="67" spans="1:59">
      <c r="B67" s="18"/>
      <c r="AR67" s="18"/>
    </row>
    <row r="68" spans="1:59">
      <c r="B68" s="18"/>
      <c r="AR68" s="18"/>
    </row>
    <row r="69" spans="1:59">
      <c r="B69" s="18"/>
      <c r="AR69" s="18"/>
    </row>
    <row r="70" spans="1:59">
      <c r="B70" s="18"/>
      <c r="AR70" s="18"/>
    </row>
    <row r="71" spans="1:59">
      <c r="B71" s="18"/>
      <c r="AR71" s="18"/>
    </row>
    <row r="72" spans="1:59">
      <c r="B72" s="18"/>
      <c r="AR72" s="18"/>
    </row>
    <row r="73" spans="1:59">
      <c r="B73" s="18"/>
      <c r="AR73" s="18"/>
    </row>
    <row r="74" spans="1:59">
      <c r="B74" s="18"/>
      <c r="AR74" s="18"/>
    </row>
    <row r="75" spans="1:59" s="2" customFormat="1" ht="12.75">
      <c r="A75" s="30"/>
      <c r="B75" s="31"/>
      <c r="C75" s="30"/>
      <c r="D75" s="46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6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6" t="s">
        <v>49</v>
      </c>
      <c r="AI75" s="33"/>
      <c r="AJ75" s="33"/>
      <c r="AK75" s="33"/>
      <c r="AL75" s="33"/>
      <c r="AM75" s="46" t="s">
        <v>50</v>
      </c>
      <c r="AN75" s="33"/>
      <c r="AO75" s="33"/>
      <c r="AP75" s="30"/>
      <c r="AQ75" s="30"/>
      <c r="AR75" s="31"/>
      <c r="BG75" s="30"/>
    </row>
    <row r="76" spans="1:59" s="2" customForma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G76" s="30"/>
    </row>
    <row r="77" spans="1:59" s="2" customFormat="1" ht="6.9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1"/>
      <c r="BG77" s="30"/>
    </row>
    <row r="81" spans="1:91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1"/>
      <c r="BG81" s="30"/>
    </row>
    <row r="82" spans="1:91" s="2" customFormat="1" ht="24.95" customHeight="1">
      <c r="A82" s="30"/>
      <c r="B82" s="31"/>
      <c r="C82" s="19" t="s">
        <v>53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G82" s="30"/>
    </row>
    <row r="83" spans="1:91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G83" s="30"/>
    </row>
    <row r="84" spans="1:91" s="4" customFormat="1" ht="12" customHeight="1">
      <c r="B84" s="52"/>
      <c r="C84" s="24" t="s">
        <v>12</v>
      </c>
      <c r="L84" s="4" t="str">
        <f>K5</f>
        <v>080122</v>
      </c>
      <c r="AR84" s="52"/>
    </row>
    <row r="85" spans="1:91" s="5" customFormat="1" ht="36.950000000000003" customHeight="1">
      <c r="B85" s="53"/>
      <c r="C85" s="54" t="s">
        <v>14</v>
      </c>
      <c r="L85" s="214" t="str">
        <f>K6</f>
        <v>ZD Zborov nad Bystricou</v>
      </c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R85" s="53"/>
    </row>
    <row r="86" spans="1:91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G86" s="30"/>
    </row>
    <row r="87" spans="1:91" s="2" customFormat="1" ht="12" customHeight="1">
      <c r="A87" s="30"/>
      <c r="B87" s="31"/>
      <c r="C87" s="24" t="s">
        <v>18</v>
      </c>
      <c r="D87" s="30"/>
      <c r="E87" s="30"/>
      <c r="F87" s="30"/>
      <c r="G87" s="30"/>
      <c r="H87" s="30"/>
      <c r="I87" s="30"/>
      <c r="J87" s="30"/>
      <c r="K87" s="30"/>
      <c r="L87" s="55" t="str">
        <f>IF(K8="","",K8)</f>
        <v>Zborov nad Bystricou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4" t="s">
        <v>20</v>
      </c>
      <c r="AJ87" s="30"/>
      <c r="AK87" s="30"/>
      <c r="AL87" s="30"/>
      <c r="AM87" s="216">
        <f>IF(AN8= "","",AN8)</f>
        <v>44680</v>
      </c>
      <c r="AN87" s="216"/>
      <c r="AO87" s="30"/>
      <c r="AP87" s="30"/>
      <c r="AQ87" s="30"/>
      <c r="AR87" s="31"/>
      <c r="BG87" s="30"/>
    </row>
    <row r="88" spans="1:91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G88" s="30"/>
    </row>
    <row r="89" spans="1:91" s="2" customFormat="1" ht="15.2" customHeight="1">
      <c r="A89" s="30"/>
      <c r="B89" s="31"/>
      <c r="C89" s="24" t="s">
        <v>21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4" t="s">
        <v>26</v>
      </c>
      <c r="AJ89" s="30"/>
      <c r="AK89" s="30"/>
      <c r="AL89" s="30"/>
      <c r="AM89" s="217" t="str">
        <f>IF(E17="","",E17)</f>
        <v xml:space="preserve"> </v>
      </c>
      <c r="AN89" s="218"/>
      <c r="AO89" s="218"/>
      <c r="AP89" s="218"/>
      <c r="AQ89" s="30"/>
      <c r="AR89" s="31"/>
      <c r="AS89" s="229" t="s">
        <v>54</v>
      </c>
      <c r="AT89" s="230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8"/>
      <c r="BG89" s="30"/>
    </row>
    <row r="90" spans="1:91" s="2" customFormat="1" ht="15.2" customHeight="1">
      <c r="A90" s="30"/>
      <c r="B90" s="31"/>
      <c r="C90" s="24" t="s">
        <v>25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4" t="s">
        <v>27</v>
      </c>
      <c r="AJ90" s="30"/>
      <c r="AK90" s="30"/>
      <c r="AL90" s="30"/>
      <c r="AM90" s="217" t="str">
        <f>IF(E20="","",E20)</f>
        <v>Ing. Pavol Holub</v>
      </c>
      <c r="AN90" s="218"/>
      <c r="AO90" s="218"/>
      <c r="AP90" s="218"/>
      <c r="AQ90" s="30"/>
      <c r="AR90" s="31"/>
      <c r="AS90" s="231"/>
      <c r="AT90" s="232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60"/>
      <c r="BG90" s="30"/>
    </row>
    <row r="91" spans="1:91" s="2" customFormat="1" ht="10.9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31"/>
      <c r="AT91" s="232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60"/>
      <c r="BG91" s="30"/>
    </row>
    <row r="92" spans="1:91" s="2" customFormat="1" ht="29.25" customHeight="1">
      <c r="A92" s="30"/>
      <c r="B92" s="31"/>
      <c r="C92" s="233" t="s">
        <v>55</v>
      </c>
      <c r="D92" s="212"/>
      <c r="E92" s="212"/>
      <c r="F92" s="212"/>
      <c r="G92" s="212"/>
      <c r="H92" s="61"/>
      <c r="I92" s="211" t="s">
        <v>56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34" t="s">
        <v>57</v>
      </c>
      <c r="AH92" s="212"/>
      <c r="AI92" s="212"/>
      <c r="AJ92" s="212"/>
      <c r="AK92" s="212"/>
      <c r="AL92" s="212"/>
      <c r="AM92" s="212"/>
      <c r="AN92" s="211" t="s">
        <v>58</v>
      </c>
      <c r="AO92" s="212"/>
      <c r="AP92" s="213"/>
      <c r="AQ92" s="62" t="s">
        <v>59</v>
      </c>
      <c r="AR92" s="31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4" t="s">
        <v>71</v>
      </c>
      <c r="BE92" s="64" t="s">
        <v>72</v>
      </c>
      <c r="BF92" s="65" t="s">
        <v>73</v>
      </c>
      <c r="BG92" s="30"/>
    </row>
    <row r="93" spans="1:91" s="2" customFormat="1" ht="10.9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8"/>
      <c r="BG93" s="30"/>
    </row>
    <row r="94" spans="1:91" s="6" customFormat="1" ht="32.450000000000003" customHeight="1">
      <c r="B94" s="69"/>
      <c r="C94" s="70" t="s">
        <v>74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28">
        <f>ROUND(SUM(AG95:AG100),2)</f>
        <v>0</v>
      </c>
      <c r="AH94" s="228"/>
      <c r="AI94" s="228"/>
      <c r="AJ94" s="228"/>
      <c r="AK94" s="228"/>
      <c r="AL94" s="228"/>
      <c r="AM94" s="228"/>
      <c r="AN94" s="207">
        <f t="shared" ref="AN94:AN100" si="0">SUM(AG94,AV94)</f>
        <v>0</v>
      </c>
      <c r="AO94" s="207"/>
      <c r="AP94" s="207"/>
      <c r="AQ94" s="73" t="s">
        <v>1</v>
      </c>
      <c r="AR94" s="69"/>
      <c r="AS94" s="74">
        <f>ROUND(SUM(AS95:AS100),2)</f>
        <v>0</v>
      </c>
      <c r="AT94" s="75">
        <f>ROUND(SUM(AT95:AT100),2)</f>
        <v>0</v>
      </c>
      <c r="AU94" s="76">
        <f>ROUND(SUM(AU95:AU100),2)</f>
        <v>0</v>
      </c>
      <c r="AV94" s="76">
        <f t="shared" ref="AV94:AV100" si="1">ROUND(SUM(AX94:AY94),2)</f>
        <v>0</v>
      </c>
      <c r="AW94" s="77">
        <f>ROUND(SUM(AW95:AW100),5)</f>
        <v>1059.9306899999999</v>
      </c>
      <c r="AX94" s="76">
        <f>ROUND(BB94*L34,2)</f>
        <v>0</v>
      </c>
      <c r="AY94" s="76">
        <f>ROUND(BC94*L35,2)</f>
        <v>0</v>
      </c>
      <c r="AZ94" s="76">
        <f>ROUND(BD94*L34,2)</f>
        <v>0</v>
      </c>
      <c r="BA94" s="76">
        <f>ROUND(BE94*L35,2)</f>
        <v>0</v>
      </c>
      <c r="BB94" s="76">
        <f>ROUND(SUM(BB95:BB100),2)</f>
        <v>0</v>
      </c>
      <c r="BC94" s="76">
        <f>ROUND(SUM(BC95:BC100),2)</f>
        <v>0</v>
      </c>
      <c r="BD94" s="76">
        <f>ROUND(SUM(BD95:BD100),2)</f>
        <v>0</v>
      </c>
      <c r="BE94" s="76">
        <f>ROUND(SUM(BE95:BE100),2)</f>
        <v>0</v>
      </c>
      <c r="BF94" s="78">
        <f>ROUND(SUM(BF95:BF100),2)</f>
        <v>0</v>
      </c>
      <c r="BS94" s="79" t="s">
        <v>75</v>
      </c>
      <c r="BT94" s="79" t="s">
        <v>76</v>
      </c>
      <c r="BU94" s="80" t="s">
        <v>77</v>
      </c>
      <c r="BV94" s="79" t="s">
        <v>78</v>
      </c>
      <c r="BW94" s="79" t="s">
        <v>5</v>
      </c>
      <c r="BX94" s="79" t="s">
        <v>79</v>
      </c>
      <c r="CL94" s="79" t="s">
        <v>1</v>
      </c>
    </row>
    <row r="95" spans="1:91" s="7" customFormat="1" ht="24.75" customHeight="1">
      <c r="A95" s="81" t="s">
        <v>80</v>
      </c>
      <c r="B95" s="82"/>
      <c r="C95" s="83"/>
      <c r="D95" s="227" t="s">
        <v>81</v>
      </c>
      <c r="E95" s="227"/>
      <c r="F95" s="227"/>
      <c r="G95" s="227"/>
      <c r="H95" s="227"/>
      <c r="I95" s="84"/>
      <c r="J95" s="227" t="s">
        <v>82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09">
        <f>'080122.1 - SO 01 - Hala z...'!K34</f>
        <v>0</v>
      </c>
      <c r="AH95" s="210"/>
      <c r="AI95" s="210"/>
      <c r="AJ95" s="210"/>
      <c r="AK95" s="210"/>
      <c r="AL95" s="210"/>
      <c r="AM95" s="210"/>
      <c r="AN95" s="209">
        <f t="shared" si="0"/>
        <v>0</v>
      </c>
      <c r="AO95" s="210"/>
      <c r="AP95" s="210"/>
      <c r="AQ95" s="85" t="s">
        <v>83</v>
      </c>
      <c r="AR95" s="82"/>
      <c r="AS95" s="86">
        <f>'080122.1 - SO 01 - Hala z...'!K31</f>
        <v>0</v>
      </c>
      <c r="AT95" s="87">
        <f>'080122.1 - SO 01 - Hala z...'!K32</f>
        <v>0</v>
      </c>
      <c r="AU95" s="87">
        <v>0</v>
      </c>
      <c r="AV95" s="87">
        <f t="shared" si="1"/>
        <v>0</v>
      </c>
      <c r="AW95" s="88">
        <f>'080122.1 - SO 01 - Hala z...'!T125</f>
        <v>248.37269799999996</v>
      </c>
      <c r="AX95" s="87">
        <f>'080122.1 - SO 01 - Hala z...'!K37</f>
        <v>0</v>
      </c>
      <c r="AY95" s="87">
        <f>'080122.1 - SO 01 - Hala z...'!K38</f>
        <v>0</v>
      </c>
      <c r="AZ95" s="87">
        <f>'080122.1 - SO 01 - Hala z...'!K39</f>
        <v>0</v>
      </c>
      <c r="BA95" s="87">
        <f>'080122.1 - SO 01 - Hala z...'!K40</f>
        <v>0</v>
      </c>
      <c r="BB95" s="87">
        <f>'080122.1 - SO 01 - Hala z...'!F37</f>
        <v>0</v>
      </c>
      <c r="BC95" s="87">
        <f>'080122.1 - SO 01 - Hala z...'!F38</f>
        <v>0</v>
      </c>
      <c r="BD95" s="87">
        <f>'080122.1 - SO 01 - Hala z...'!F39</f>
        <v>0</v>
      </c>
      <c r="BE95" s="87">
        <f>'080122.1 - SO 01 - Hala z...'!F40</f>
        <v>0</v>
      </c>
      <c r="BF95" s="89">
        <f>'080122.1 - SO 01 - Hala z...'!F41</f>
        <v>0</v>
      </c>
      <c r="BT95" s="90" t="s">
        <v>84</v>
      </c>
      <c r="BV95" s="90" t="s">
        <v>78</v>
      </c>
      <c r="BW95" s="90" t="s">
        <v>85</v>
      </c>
      <c r="BX95" s="90" t="s">
        <v>5</v>
      </c>
      <c r="CL95" s="90" t="s">
        <v>1</v>
      </c>
      <c r="CM95" s="90" t="s">
        <v>76</v>
      </c>
    </row>
    <row r="96" spans="1:91" s="7" customFormat="1" ht="28.5" customHeight="1">
      <c r="A96" s="81" t="s">
        <v>80</v>
      </c>
      <c r="B96" s="82"/>
      <c r="C96" s="83"/>
      <c r="D96" s="227" t="s">
        <v>86</v>
      </c>
      <c r="E96" s="227"/>
      <c r="F96" s="227"/>
      <c r="G96" s="227"/>
      <c r="H96" s="227"/>
      <c r="I96" s="84"/>
      <c r="J96" s="227" t="s">
        <v>87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09">
        <f>'080122.2 - SO 02 - Prísta...'!K34</f>
        <v>0</v>
      </c>
      <c r="AH96" s="210"/>
      <c r="AI96" s="210"/>
      <c r="AJ96" s="210"/>
      <c r="AK96" s="210"/>
      <c r="AL96" s="210"/>
      <c r="AM96" s="210"/>
      <c r="AN96" s="209">
        <f t="shared" si="0"/>
        <v>0</v>
      </c>
      <c r="AO96" s="210"/>
      <c r="AP96" s="210"/>
      <c r="AQ96" s="85" t="s">
        <v>83</v>
      </c>
      <c r="AR96" s="82"/>
      <c r="AS96" s="86">
        <f>'080122.2 - SO 02 - Prísta...'!K31</f>
        <v>0</v>
      </c>
      <c r="AT96" s="87">
        <f>'080122.2 - SO 02 - Prísta...'!K32</f>
        <v>0</v>
      </c>
      <c r="AU96" s="87">
        <v>0</v>
      </c>
      <c r="AV96" s="87">
        <f t="shared" si="1"/>
        <v>0</v>
      </c>
      <c r="AW96" s="88">
        <f>'080122.2 - SO 02 - Prísta...'!T125</f>
        <v>169.35417000000004</v>
      </c>
      <c r="AX96" s="87">
        <f>'080122.2 - SO 02 - Prísta...'!K37</f>
        <v>0</v>
      </c>
      <c r="AY96" s="87">
        <f>'080122.2 - SO 02 - Prísta...'!K38</f>
        <v>0</v>
      </c>
      <c r="AZ96" s="87">
        <f>'080122.2 - SO 02 - Prísta...'!K39</f>
        <v>0</v>
      </c>
      <c r="BA96" s="87">
        <f>'080122.2 - SO 02 - Prísta...'!K40</f>
        <v>0</v>
      </c>
      <c r="BB96" s="87">
        <f>'080122.2 - SO 02 - Prísta...'!F37</f>
        <v>0</v>
      </c>
      <c r="BC96" s="87">
        <f>'080122.2 - SO 02 - Prísta...'!F38</f>
        <v>0</v>
      </c>
      <c r="BD96" s="87">
        <f>'080122.2 - SO 02 - Prísta...'!F39</f>
        <v>0</v>
      </c>
      <c r="BE96" s="87">
        <f>'080122.2 - SO 02 - Prísta...'!F40</f>
        <v>0</v>
      </c>
      <c r="BF96" s="89">
        <f>'080122.2 - SO 02 - Prísta...'!F41</f>
        <v>0</v>
      </c>
      <c r="BT96" s="90" t="s">
        <v>84</v>
      </c>
      <c r="BV96" s="90" t="s">
        <v>78</v>
      </c>
      <c r="BW96" s="90" t="s">
        <v>88</v>
      </c>
      <c r="BX96" s="90" t="s">
        <v>5</v>
      </c>
      <c r="CL96" s="90" t="s">
        <v>1</v>
      </c>
      <c r="CM96" s="90" t="s">
        <v>76</v>
      </c>
    </row>
    <row r="97" spans="1:91" s="7" customFormat="1" ht="24.75" customHeight="1">
      <c r="A97" s="81" t="s">
        <v>80</v>
      </c>
      <c r="B97" s="82"/>
      <c r="C97" s="83"/>
      <c r="D97" s="227" t="s">
        <v>89</v>
      </c>
      <c r="E97" s="227"/>
      <c r="F97" s="227"/>
      <c r="G97" s="227"/>
      <c r="H97" s="227"/>
      <c r="I97" s="84"/>
      <c r="J97" s="227" t="s">
        <v>90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09">
        <f>'080122.3 - SO 03 -Sklady ...'!K34</f>
        <v>0</v>
      </c>
      <c r="AH97" s="210"/>
      <c r="AI97" s="210"/>
      <c r="AJ97" s="210"/>
      <c r="AK97" s="210"/>
      <c r="AL97" s="210"/>
      <c r="AM97" s="210"/>
      <c r="AN97" s="209">
        <f t="shared" si="0"/>
        <v>0</v>
      </c>
      <c r="AO97" s="210"/>
      <c r="AP97" s="210"/>
      <c r="AQ97" s="85" t="s">
        <v>83</v>
      </c>
      <c r="AR97" s="82"/>
      <c r="AS97" s="86">
        <f>'080122.3 - SO 03 -Sklady ...'!K31</f>
        <v>0</v>
      </c>
      <c r="AT97" s="87">
        <f>'080122.3 - SO 03 -Sklady ...'!K32</f>
        <v>0</v>
      </c>
      <c r="AU97" s="87">
        <v>0</v>
      </c>
      <c r="AV97" s="87">
        <f t="shared" si="1"/>
        <v>0</v>
      </c>
      <c r="AW97" s="88">
        <f>'080122.3 - SO 03 -Sklady ...'!T124</f>
        <v>34.682382000000004</v>
      </c>
      <c r="AX97" s="87">
        <f>'080122.3 - SO 03 -Sklady ...'!K37</f>
        <v>0</v>
      </c>
      <c r="AY97" s="87">
        <f>'080122.3 - SO 03 -Sklady ...'!K38</f>
        <v>0</v>
      </c>
      <c r="AZ97" s="87">
        <f>'080122.3 - SO 03 -Sklady ...'!K39</f>
        <v>0</v>
      </c>
      <c r="BA97" s="87">
        <f>'080122.3 - SO 03 -Sklady ...'!K40</f>
        <v>0</v>
      </c>
      <c r="BB97" s="87">
        <f>'080122.3 - SO 03 -Sklady ...'!F37</f>
        <v>0</v>
      </c>
      <c r="BC97" s="87">
        <f>'080122.3 - SO 03 -Sklady ...'!F38</f>
        <v>0</v>
      </c>
      <c r="BD97" s="87">
        <f>'080122.3 - SO 03 -Sklady ...'!F39</f>
        <v>0</v>
      </c>
      <c r="BE97" s="87">
        <f>'080122.3 - SO 03 -Sklady ...'!F40</f>
        <v>0</v>
      </c>
      <c r="BF97" s="89">
        <f>'080122.3 - SO 03 -Sklady ...'!F41</f>
        <v>0</v>
      </c>
      <c r="BT97" s="90" t="s">
        <v>84</v>
      </c>
      <c r="BV97" s="90" t="s">
        <v>78</v>
      </c>
      <c r="BW97" s="90" t="s">
        <v>91</v>
      </c>
      <c r="BX97" s="90" t="s">
        <v>5</v>
      </c>
      <c r="CL97" s="90" t="s">
        <v>1</v>
      </c>
      <c r="CM97" s="90" t="s">
        <v>76</v>
      </c>
    </row>
    <row r="98" spans="1:91" s="7" customFormat="1" ht="24.75" customHeight="1">
      <c r="A98" s="81" t="s">
        <v>80</v>
      </c>
      <c r="B98" s="82"/>
      <c r="C98" s="83"/>
      <c r="D98" s="227" t="s">
        <v>92</v>
      </c>
      <c r="E98" s="227"/>
      <c r="F98" s="227"/>
      <c r="G98" s="227"/>
      <c r="H98" s="227"/>
      <c r="I98" s="84"/>
      <c r="J98" s="227" t="s">
        <v>93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09">
        <f>'080122.4 - SO 04, SO 05 G...'!K34</f>
        <v>0</v>
      </c>
      <c r="AH98" s="210"/>
      <c r="AI98" s="210"/>
      <c r="AJ98" s="210"/>
      <c r="AK98" s="210"/>
      <c r="AL98" s="210"/>
      <c r="AM98" s="210"/>
      <c r="AN98" s="209">
        <f t="shared" si="0"/>
        <v>0</v>
      </c>
      <c r="AO98" s="210"/>
      <c r="AP98" s="210"/>
      <c r="AQ98" s="85" t="s">
        <v>83</v>
      </c>
      <c r="AR98" s="82"/>
      <c r="AS98" s="86">
        <f>'080122.4 - SO 04, SO 05 G...'!K31</f>
        <v>0</v>
      </c>
      <c r="AT98" s="87">
        <f>'080122.4 - SO 04, SO 05 G...'!K32</f>
        <v>0</v>
      </c>
      <c r="AU98" s="87">
        <v>0</v>
      </c>
      <c r="AV98" s="87">
        <f t="shared" si="1"/>
        <v>0</v>
      </c>
      <c r="AW98" s="88">
        <f>'080122.4 - SO 04, SO 05 G...'!T123</f>
        <v>86.032910000000001</v>
      </c>
      <c r="AX98" s="87">
        <f>'080122.4 - SO 04, SO 05 G...'!K37</f>
        <v>0</v>
      </c>
      <c r="AY98" s="87">
        <f>'080122.4 - SO 04, SO 05 G...'!K38</f>
        <v>0</v>
      </c>
      <c r="AZ98" s="87">
        <f>'080122.4 - SO 04, SO 05 G...'!K39</f>
        <v>0</v>
      </c>
      <c r="BA98" s="87">
        <f>'080122.4 - SO 04, SO 05 G...'!K40</f>
        <v>0</v>
      </c>
      <c r="BB98" s="87">
        <f>'080122.4 - SO 04, SO 05 G...'!F37</f>
        <v>0</v>
      </c>
      <c r="BC98" s="87">
        <f>'080122.4 - SO 04, SO 05 G...'!F38</f>
        <v>0</v>
      </c>
      <c r="BD98" s="87">
        <f>'080122.4 - SO 04, SO 05 G...'!F39</f>
        <v>0</v>
      </c>
      <c r="BE98" s="87">
        <f>'080122.4 - SO 04, SO 05 G...'!F40</f>
        <v>0</v>
      </c>
      <c r="BF98" s="89">
        <f>'080122.4 - SO 04, SO 05 G...'!F41</f>
        <v>0</v>
      </c>
      <c r="BT98" s="90" t="s">
        <v>84</v>
      </c>
      <c r="BV98" s="90" t="s">
        <v>78</v>
      </c>
      <c r="BW98" s="90" t="s">
        <v>94</v>
      </c>
      <c r="BX98" s="90" t="s">
        <v>5</v>
      </c>
      <c r="CL98" s="90" t="s">
        <v>1</v>
      </c>
      <c r="CM98" s="90" t="s">
        <v>76</v>
      </c>
    </row>
    <row r="99" spans="1:91" s="7" customFormat="1" ht="24.75" customHeight="1">
      <c r="A99" s="81" t="s">
        <v>80</v>
      </c>
      <c r="B99" s="82"/>
      <c r="C99" s="83"/>
      <c r="D99" s="227" t="s">
        <v>95</v>
      </c>
      <c r="E99" s="227"/>
      <c r="F99" s="227"/>
      <c r="G99" s="227"/>
      <c r="H99" s="227"/>
      <c r="I99" s="84"/>
      <c r="J99" s="227" t="s">
        <v>96</v>
      </c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09">
        <f>'080122.6 - SO 06 - Spevne...'!K34</f>
        <v>0</v>
      </c>
      <c r="AH99" s="210"/>
      <c r="AI99" s="210"/>
      <c r="AJ99" s="210"/>
      <c r="AK99" s="210"/>
      <c r="AL99" s="210"/>
      <c r="AM99" s="210"/>
      <c r="AN99" s="209">
        <f t="shared" si="0"/>
        <v>0</v>
      </c>
      <c r="AO99" s="210"/>
      <c r="AP99" s="210"/>
      <c r="AQ99" s="85" t="s">
        <v>83</v>
      </c>
      <c r="AR99" s="82"/>
      <c r="AS99" s="86">
        <f>'080122.6 - SO 06 - Spevne...'!K31</f>
        <v>0</v>
      </c>
      <c r="AT99" s="87">
        <f>'080122.6 - SO 06 - Spevne...'!K32</f>
        <v>0</v>
      </c>
      <c r="AU99" s="87">
        <v>0</v>
      </c>
      <c r="AV99" s="87">
        <f t="shared" si="1"/>
        <v>0</v>
      </c>
      <c r="AW99" s="88">
        <f>'080122.6 - SO 06 - Spevne...'!T127</f>
        <v>235.01670999999999</v>
      </c>
      <c r="AX99" s="87">
        <f>'080122.6 - SO 06 - Spevne...'!K37</f>
        <v>0</v>
      </c>
      <c r="AY99" s="87">
        <f>'080122.6 - SO 06 - Spevne...'!K38</f>
        <v>0</v>
      </c>
      <c r="AZ99" s="87">
        <f>'080122.6 - SO 06 - Spevne...'!K39</f>
        <v>0</v>
      </c>
      <c r="BA99" s="87">
        <f>'080122.6 - SO 06 - Spevne...'!K40</f>
        <v>0</v>
      </c>
      <c r="BB99" s="87">
        <f>'080122.6 - SO 06 - Spevne...'!F37</f>
        <v>0</v>
      </c>
      <c r="BC99" s="87">
        <f>'080122.6 - SO 06 - Spevne...'!F38</f>
        <v>0</v>
      </c>
      <c r="BD99" s="87">
        <f>'080122.6 - SO 06 - Spevne...'!F39</f>
        <v>0</v>
      </c>
      <c r="BE99" s="87">
        <f>'080122.6 - SO 06 - Spevne...'!F40</f>
        <v>0</v>
      </c>
      <c r="BF99" s="89">
        <f>'080122.6 - SO 06 - Spevne...'!F41</f>
        <v>0</v>
      </c>
      <c r="BT99" s="90" t="s">
        <v>84</v>
      </c>
      <c r="BV99" s="90" t="s">
        <v>78</v>
      </c>
      <c r="BW99" s="90" t="s">
        <v>97</v>
      </c>
      <c r="BX99" s="90" t="s">
        <v>5</v>
      </c>
      <c r="CL99" s="90" t="s">
        <v>1</v>
      </c>
      <c r="CM99" s="90" t="s">
        <v>76</v>
      </c>
    </row>
    <row r="100" spans="1:91" s="7" customFormat="1" ht="24.75" customHeight="1">
      <c r="A100" s="81" t="s">
        <v>80</v>
      </c>
      <c r="B100" s="82"/>
      <c r="C100" s="83"/>
      <c r="D100" s="227" t="s">
        <v>98</v>
      </c>
      <c r="E100" s="227"/>
      <c r="F100" s="227"/>
      <c r="G100" s="227"/>
      <c r="H100" s="227"/>
      <c r="I100" s="84"/>
      <c r="J100" s="227" t="s">
        <v>99</v>
      </c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09">
        <f>'080122.8 - SO 08 - Výrobn...'!K34</f>
        <v>0</v>
      </c>
      <c r="AH100" s="210"/>
      <c r="AI100" s="210"/>
      <c r="AJ100" s="210"/>
      <c r="AK100" s="210"/>
      <c r="AL100" s="210"/>
      <c r="AM100" s="210"/>
      <c r="AN100" s="209">
        <f t="shared" si="0"/>
        <v>0</v>
      </c>
      <c r="AO100" s="210"/>
      <c r="AP100" s="210"/>
      <c r="AQ100" s="85" t="s">
        <v>83</v>
      </c>
      <c r="AR100" s="82"/>
      <c r="AS100" s="91">
        <f>'080122.8 - SO 08 - Výrobn...'!K31</f>
        <v>0</v>
      </c>
      <c r="AT100" s="92">
        <f>'080122.8 - SO 08 - Výrobn...'!K32</f>
        <v>0</v>
      </c>
      <c r="AU100" s="92">
        <v>0</v>
      </c>
      <c r="AV100" s="92">
        <f t="shared" si="1"/>
        <v>0</v>
      </c>
      <c r="AW100" s="93">
        <f>'080122.8 - SO 08 - Výrobn...'!T125</f>
        <v>286.47182400000008</v>
      </c>
      <c r="AX100" s="92">
        <f>'080122.8 - SO 08 - Výrobn...'!K37</f>
        <v>0</v>
      </c>
      <c r="AY100" s="92">
        <f>'080122.8 - SO 08 - Výrobn...'!K38</f>
        <v>0</v>
      </c>
      <c r="AZ100" s="92">
        <f>'080122.8 - SO 08 - Výrobn...'!K39</f>
        <v>0</v>
      </c>
      <c r="BA100" s="92">
        <f>'080122.8 - SO 08 - Výrobn...'!K40</f>
        <v>0</v>
      </c>
      <c r="BB100" s="92">
        <f>'080122.8 - SO 08 - Výrobn...'!F37</f>
        <v>0</v>
      </c>
      <c r="BC100" s="92">
        <f>'080122.8 - SO 08 - Výrobn...'!F38</f>
        <v>0</v>
      </c>
      <c r="BD100" s="92">
        <f>'080122.8 - SO 08 - Výrobn...'!F39</f>
        <v>0</v>
      </c>
      <c r="BE100" s="92">
        <f>'080122.8 - SO 08 - Výrobn...'!F40</f>
        <v>0</v>
      </c>
      <c r="BF100" s="94">
        <f>'080122.8 - SO 08 - Výrobn...'!F41</f>
        <v>0</v>
      </c>
      <c r="BT100" s="90" t="s">
        <v>84</v>
      </c>
      <c r="BV100" s="90" t="s">
        <v>78</v>
      </c>
      <c r="BW100" s="90" t="s">
        <v>100</v>
      </c>
      <c r="BX100" s="90" t="s">
        <v>5</v>
      </c>
      <c r="CL100" s="90" t="s">
        <v>1</v>
      </c>
      <c r="CM100" s="90" t="s">
        <v>76</v>
      </c>
    </row>
    <row r="101" spans="1:91">
      <c r="B101" s="18"/>
      <c r="AR101" s="18"/>
    </row>
    <row r="102" spans="1:91" s="2" customFormat="1" ht="30" customHeight="1">
      <c r="A102" s="30"/>
      <c r="B102" s="31"/>
      <c r="C102" s="70" t="s">
        <v>101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207">
        <v>0</v>
      </c>
      <c r="AH102" s="207"/>
      <c r="AI102" s="207"/>
      <c r="AJ102" s="207"/>
      <c r="AK102" s="207"/>
      <c r="AL102" s="207"/>
      <c r="AM102" s="207"/>
      <c r="AN102" s="207">
        <v>0</v>
      </c>
      <c r="AO102" s="207"/>
      <c r="AP102" s="207"/>
      <c r="AQ102" s="95"/>
      <c r="AR102" s="31"/>
      <c r="AS102" s="63" t="s">
        <v>102</v>
      </c>
      <c r="AT102" s="64" t="s">
        <v>103</v>
      </c>
      <c r="AU102" s="64" t="s">
        <v>38</v>
      </c>
      <c r="AV102" s="65" t="s">
        <v>63</v>
      </c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</row>
    <row r="103" spans="1:91" s="2" customFormat="1" ht="10.9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1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</row>
    <row r="104" spans="1:91" s="2" customFormat="1" ht="30" customHeight="1">
      <c r="A104" s="30"/>
      <c r="B104" s="31"/>
      <c r="C104" s="96" t="s">
        <v>104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208">
        <f>ROUND(AG94 + AG102, 2)</f>
        <v>0</v>
      </c>
      <c r="AH104" s="208"/>
      <c r="AI104" s="208"/>
      <c r="AJ104" s="208"/>
      <c r="AK104" s="208"/>
      <c r="AL104" s="208"/>
      <c r="AM104" s="208"/>
      <c r="AN104" s="208">
        <f>ROUND(AN94 + AN102, 2)</f>
        <v>0</v>
      </c>
      <c r="AO104" s="208"/>
      <c r="AP104" s="208"/>
      <c r="AQ104" s="97"/>
      <c r="AR104" s="31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</row>
    <row r="105" spans="1:91" s="2" customFormat="1" ht="6.95" customHeight="1">
      <c r="A105" s="30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1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</row>
  </sheetData>
  <mergeCells count="68">
    <mergeCell ref="AS89:AT91"/>
    <mergeCell ref="AM90:AP90"/>
    <mergeCell ref="C92:G92"/>
    <mergeCell ref="AG92:AM92"/>
    <mergeCell ref="I92:AF92"/>
    <mergeCell ref="D97:H97"/>
    <mergeCell ref="AG97:AM97"/>
    <mergeCell ref="J95:AF95"/>
    <mergeCell ref="D95:H95"/>
    <mergeCell ref="AG95:AM95"/>
    <mergeCell ref="J96:AF96"/>
    <mergeCell ref="D96:H96"/>
    <mergeCell ref="L33:P33"/>
    <mergeCell ref="W34:AE34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K28:AO28"/>
    <mergeCell ref="AK29:AO29"/>
    <mergeCell ref="AK31:AO31"/>
    <mergeCell ref="AK33:AO33"/>
    <mergeCell ref="W33:AE33"/>
    <mergeCell ref="K5:AO5"/>
    <mergeCell ref="K6:AO6"/>
    <mergeCell ref="E23:AN23"/>
    <mergeCell ref="AK26:AO26"/>
    <mergeCell ref="AK27:AO27"/>
    <mergeCell ref="AK35:AO35"/>
    <mergeCell ref="AG102:AM102"/>
    <mergeCell ref="AN102:AP102"/>
    <mergeCell ref="AG104:AM104"/>
    <mergeCell ref="AN104:AP104"/>
    <mergeCell ref="AG96:AM96"/>
    <mergeCell ref="AN92:AP92"/>
    <mergeCell ref="AN95:AP95"/>
    <mergeCell ref="L85:AO85"/>
    <mergeCell ref="AM87:AN87"/>
    <mergeCell ref="AM89:AP89"/>
    <mergeCell ref="AN96:AP96"/>
    <mergeCell ref="AN97:AP97"/>
    <mergeCell ref="J97:AF97"/>
    <mergeCell ref="AR2:BG2"/>
    <mergeCell ref="AK38:AO38"/>
    <mergeCell ref="L38:P38"/>
    <mergeCell ref="W38:AE38"/>
    <mergeCell ref="AK40:AO40"/>
    <mergeCell ref="X40:AB40"/>
    <mergeCell ref="L36:P36"/>
    <mergeCell ref="AK36:AO36"/>
    <mergeCell ref="W36:AE36"/>
    <mergeCell ref="L37:P37"/>
    <mergeCell ref="AK37:AO37"/>
    <mergeCell ref="W37:AE37"/>
    <mergeCell ref="L34:P34"/>
    <mergeCell ref="AK34:AO34"/>
    <mergeCell ref="L35:P35"/>
    <mergeCell ref="W35:AE35"/>
  </mergeCells>
  <hyperlinks>
    <hyperlink ref="A95" location="'080122.1 - SO 01 - Hala z...'!C2" display="/"/>
    <hyperlink ref="A96" location="'080122.2 - SO 02 - Prísta...'!C2" display="/"/>
    <hyperlink ref="A97" location="'080122.3 - SO 03 -Sklady ...'!C2" display="/"/>
    <hyperlink ref="A98" location="'080122.4 - SO 04, SO 05 G...'!C2" display="/"/>
    <hyperlink ref="A99" location="'080122.6 - SO 06 - Spevne...'!C2" display="/"/>
    <hyperlink ref="A100" location="'080122.8 - SO 08 - Výrob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43"/>
  <sheetViews>
    <sheetView showGridLines="0" topLeftCell="A213" workbookViewId="0">
      <selection activeCell="H239" sqref="H23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85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14" t="s">
        <v>107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K104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ROUND((SUM(BE104:BE105) + SUM(BE125:BE242)),  2)</f>
        <v>0</v>
      </c>
      <c r="G37" s="108"/>
      <c r="H37" s="108"/>
      <c r="I37" s="109">
        <v>0.2</v>
      </c>
      <c r="J37" s="108"/>
      <c r="K37" s="107">
        <f>ROUND(((SUM(BE104:BE105) + SUM(BE125:BE242))*I37),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ROUND((SUM(BF104:BF105) + SUM(BF125:BF242)),  2)</f>
        <v>0</v>
      </c>
      <c r="G38" s="30"/>
      <c r="H38" s="30"/>
      <c r="I38" s="110">
        <v>0.2</v>
      </c>
      <c r="J38" s="30"/>
      <c r="K38" s="104">
        <f>ROUND(((SUM(BF104:BF105) + SUM(BF125:BF242))*I38),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ROUND((SUM(BG104:BG105) + SUM(BG125:BG242)),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ROUND((SUM(BH104:BH105) + SUM(BH125:BH242)),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ROUND((SUM(BI104:BI105) + SUM(BI125:BI242)),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14" t="str">
        <f>E9</f>
        <v>080122.1 - SO 01 - Hala zberného dvora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Q125</f>
        <v>0</v>
      </c>
      <c r="J96" s="72">
        <f t="shared" si="0"/>
        <v>0</v>
      </c>
      <c r="K96" s="72">
        <f>K125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117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K126</f>
        <v>0</v>
      </c>
      <c r="M97" s="121"/>
    </row>
    <row r="98" spans="1:31" s="10" customFormat="1" ht="19.899999999999999" customHeight="1">
      <c r="B98" s="125"/>
      <c r="D98" s="126" t="s">
        <v>118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K127</f>
        <v>0</v>
      </c>
      <c r="M98" s="125"/>
    </row>
    <row r="99" spans="1:31" s="9" customFormat="1" ht="24.95" customHeight="1">
      <c r="B99" s="121"/>
      <c r="D99" s="122" t="s">
        <v>119</v>
      </c>
      <c r="E99" s="123"/>
      <c r="F99" s="123"/>
      <c r="G99" s="123"/>
      <c r="H99" s="123"/>
      <c r="I99" s="124">
        <f>Q134</f>
        <v>0</v>
      </c>
      <c r="J99" s="124">
        <f>R134</f>
        <v>0</v>
      </c>
      <c r="K99" s="124">
        <f>K134</f>
        <v>0</v>
      </c>
      <c r="M99" s="121"/>
    </row>
    <row r="100" spans="1:31" s="10" customFormat="1" ht="19.899999999999999" customHeight="1">
      <c r="B100" s="125"/>
      <c r="D100" s="126" t="s">
        <v>120</v>
      </c>
      <c r="E100" s="127"/>
      <c r="F100" s="127"/>
      <c r="G100" s="127"/>
      <c r="H100" s="127"/>
      <c r="I100" s="128">
        <f>Q135</f>
        <v>0</v>
      </c>
      <c r="J100" s="128">
        <f>R135</f>
        <v>0</v>
      </c>
      <c r="K100" s="128">
        <f>K135</f>
        <v>0</v>
      </c>
      <c r="M100" s="125"/>
    </row>
    <row r="101" spans="1:31" s="10" customFormat="1" ht="19.899999999999999" customHeight="1">
      <c r="B101" s="125"/>
      <c r="D101" s="126" t="s">
        <v>121</v>
      </c>
      <c r="E101" s="127"/>
      <c r="F101" s="127"/>
      <c r="G101" s="127"/>
      <c r="H101" s="127"/>
      <c r="I101" s="128">
        <f>Q240</f>
        <v>0</v>
      </c>
      <c r="J101" s="128">
        <f>R240</f>
        <v>0</v>
      </c>
      <c r="K101" s="128">
        <f>K240</f>
        <v>0</v>
      </c>
      <c r="M101" s="125"/>
    </row>
    <row r="102" spans="1:31" s="2" customFormat="1" ht="21.75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43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29.25" customHeight="1">
      <c r="A104" s="30"/>
      <c r="B104" s="31"/>
      <c r="C104" s="120" t="s">
        <v>122</v>
      </c>
      <c r="D104" s="30"/>
      <c r="E104" s="30"/>
      <c r="F104" s="30"/>
      <c r="G104" s="30"/>
      <c r="H104" s="30"/>
      <c r="I104" s="30"/>
      <c r="J104" s="30"/>
      <c r="K104" s="129">
        <v>0</v>
      </c>
      <c r="L104" s="30"/>
      <c r="M104" s="43"/>
      <c r="O104" s="130" t="s">
        <v>38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8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9.25" customHeight="1">
      <c r="A106" s="30"/>
      <c r="B106" s="31"/>
      <c r="C106" s="96" t="s">
        <v>104</v>
      </c>
      <c r="D106" s="97"/>
      <c r="E106" s="97"/>
      <c r="F106" s="97"/>
      <c r="G106" s="97"/>
      <c r="H106" s="97"/>
      <c r="I106" s="97"/>
      <c r="J106" s="97"/>
      <c r="K106" s="98">
        <f>ROUND(K96+K104,2)</f>
        <v>0</v>
      </c>
      <c r="L106" s="97"/>
      <c r="M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11" spans="1:31" s="2" customFormat="1" ht="6.95" customHeight="1">
      <c r="A111" s="30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24.95" customHeight="1">
      <c r="A112" s="30"/>
      <c r="B112" s="31"/>
      <c r="C112" s="19" t="s">
        <v>123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5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4" t="s">
        <v>14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6.5" customHeight="1">
      <c r="A115" s="30"/>
      <c r="B115" s="31"/>
      <c r="C115" s="30"/>
      <c r="D115" s="30"/>
      <c r="E115" s="236" t="str">
        <f>E7</f>
        <v>ZD Zborov nad Bystricou</v>
      </c>
      <c r="F115" s="237"/>
      <c r="G115" s="237"/>
      <c r="H115" s="237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4" t="s">
        <v>106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6.5" customHeight="1">
      <c r="A117" s="30"/>
      <c r="B117" s="31"/>
      <c r="C117" s="30"/>
      <c r="D117" s="30"/>
      <c r="E117" s="214" t="str">
        <f>E9</f>
        <v>080122.1 - SO 01 - Hala zberného dvora</v>
      </c>
      <c r="F117" s="235"/>
      <c r="G117" s="235"/>
      <c r="H117" s="235"/>
      <c r="I117" s="30"/>
      <c r="J117" s="30"/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2" customHeight="1">
      <c r="A119" s="30"/>
      <c r="B119" s="31"/>
      <c r="C119" s="24" t="s">
        <v>18</v>
      </c>
      <c r="D119" s="30"/>
      <c r="E119" s="30"/>
      <c r="F119" s="22" t="str">
        <f>F12</f>
        <v>Zborov nad Bystricou</v>
      </c>
      <c r="G119" s="30"/>
      <c r="H119" s="30"/>
      <c r="I119" s="24" t="s">
        <v>20</v>
      </c>
      <c r="J119" s="56">
        <f>IF(J12="","",J12)</f>
        <v>44680</v>
      </c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6.9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4" t="s">
        <v>21</v>
      </c>
      <c r="D121" s="30"/>
      <c r="E121" s="30"/>
      <c r="F121" s="22" t="str">
        <f>E15</f>
        <v xml:space="preserve"> </v>
      </c>
      <c r="G121" s="30"/>
      <c r="H121" s="30"/>
      <c r="I121" s="24" t="s">
        <v>26</v>
      </c>
      <c r="J121" s="25" t="str">
        <f>E21</f>
        <v xml:space="preserve"> </v>
      </c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5.2" customHeight="1">
      <c r="A122" s="30"/>
      <c r="B122" s="31"/>
      <c r="C122" s="24" t="s">
        <v>25</v>
      </c>
      <c r="D122" s="30"/>
      <c r="E122" s="30"/>
      <c r="F122" s="22" t="str">
        <f>IF(E18="","",E18)</f>
        <v xml:space="preserve"> </v>
      </c>
      <c r="G122" s="30"/>
      <c r="H122" s="30"/>
      <c r="I122" s="24" t="s">
        <v>27</v>
      </c>
      <c r="J122" s="25" t="str">
        <f>E24</f>
        <v>Ing. Pavol Holub</v>
      </c>
      <c r="K122" s="30"/>
      <c r="L122" s="30"/>
      <c r="M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2" customFormat="1" ht="10.35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5" s="11" customFormat="1" ht="29.25" customHeight="1">
      <c r="A124" s="131"/>
      <c r="B124" s="132"/>
      <c r="C124" s="133" t="s">
        <v>124</v>
      </c>
      <c r="D124" s="134" t="s">
        <v>59</v>
      </c>
      <c r="E124" s="134" t="s">
        <v>55</v>
      </c>
      <c r="F124" s="134" t="s">
        <v>56</v>
      </c>
      <c r="G124" s="134" t="s">
        <v>125</v>
      </c>
      <c r="H124" s="134" t="s">
        <v>126</v>
      </c>
      <c r="I124" s="134" t="s">
        <v>127</v>
      </c>
      <c r="J124" s="134" t="s">
        <v>128</v>
      </c>
      <c r="K124" s="135" t="s">
        <v>114</v>
      </c>
      <c r="L124" s="136" t="s">
        <v>129</v>
      </c>
      <c r="M124" s="137"/>
      <c r="N124" s="63" t="s">
        <v>1</v>
      </c>
      <c r="O124" s="64" t="s">
        <v>38</v>
      </c>
      <c r="P124" s="64" t="s">
        <v>130</v>
      </c>
      <c r="Q124" s="64" t="s">
        <v>131</v>
      </c>
      <c r="R124" s="64" t="s">
        <v>132</v>
      </c>
      <c r="S124" s="64" t="s">
        <v>133</v>
      </c>
      <c r="T124" s="64" t="s">
        <v>134</v>
      </c>
      <c r="U124" s="64" t="s">
        <v>135</v>
      </c>
      <c r="V124" s="64" t="s">
        <v>136</v>
      </c>
      <c r="W124" s="64" t="s">
        <v>137</v>
      </c>
      <c r="X124" s="65" t="s">
        <v>138</v>
      </c>
      <c r="Y124" s="131"/>
      <c r="Z124" s="131"/>
      <c r="AA124" s="131"/>
      <c r="AB124" s="131"/>
      <c r="AC124" s="131"/>
      <c r="AD124" s="131"/>
      <c r="AE124" s="131"/>
    </row>
    <row r="125" spans="1:65" s="2" customFormat="1" ht="22.9" customHeight="1">
      <c r="A125" s="30"/>
      <c r="B125" s="31"/>
      <c r="C125" s="70" t="s">
        <v>108</v>
      </c>
      <c r="D125" s="30"/>
      <c r="E125" s="30"/>
      <c r="F125" s="30"/>
      <c r="G125" s="30"/>
      <c r="H125" s="30"/>
      <c r="I125" s="30"/>
      <c r="J125" s="30"/>
      <c r="K125" s="138">
        <f>BK125</f>
        <v>0</v>
      </c>
      <c r="L125" s="30"/>
      <c r="M125" s="31"/>
      <c r="N125" s="66"/>
      <c r="O125" s="57"/>
      <c r="P125" s="67"/>
      <c r="Q125" s="139">
        <f>Q126+Q134</f>
        <v>0</v>
      </c>
      <c r="R125" s="139">
        <f>R126+R134</f>
        <v>0</v>
      </c>
      <c r="S125" s="67"/>
      <c r="T125" s="140">
        <f>T126+T134</f>
        <v>248.37269799999996</v>
      </c>
      <c r="U125" s="67"/>
      <c r="V125" s="140">
        <f>V126+V134</f>
        <v>0.38506500000000005</v>
      </c>
      <c r="W125" s="67"/>
      <c r="X125" s="141">
        <f>X126+X134</f>
        <v>1.8054999999999999</v>
      </c>
      <c r="Y125" s="30"/>
      <c r="Z125" s="30"/>
      <c r="AA125" s="30"/>
      <c r="AB125" s="30"/>
      <c r="AC125" s="30"/>
      <c r="AD125" s="30"/>
      <c r="AE125" s="30"/>
      <c r="AT125" s="15" t="s">
        <v>75</v>
      </c>
      <c r="AU125" s="15" t="s">
        <v>116</v>
      </c>
      <c r="BK125" s="142">
        <f>BK126+BK134</f>
        <v>0</v>
      </c>
    </row>
    <row r="126" spans="1:65" s="12" customFormat="1" ht="25.9" customHeight="1">
      <c r="B126" s="143"/>
      <c r="D126" s="144" t="s">
        <v>75</v>
      </c>
      <c r="E126" s="145" t="s">
        <v>139</v>
      </c>
      <c r="F126" s="145" t="s">
        <v>140</v>
      </c>
      <c r="K126" s="146">
        <f>BK126</f>
        <v>0</v>
      </c>
      <c r="M126" s="143"/>
      <c r="N126" s="147"/>
      <c r="O126" s="148"/>
      <c r="P126" s="148"/>
      <c r="Q126" s="149">
        <f>Q127</f>
        <v>0</v>
      </c>
      <c r="R126" s="149">
        <f>R127</f>
        <v>0</v>
      </c>
      <c r="S126" s="148"/>
      <c r="T126" s="150">
        <f>T127</f>
        <v>48.924788000000007</v>
      </c>
      <c r="U126" s="148"/>
      <c r="V126" s="150">
        <f>V127</f>
        <v>0</v>
      </c>
      <c r="W126" s="148"/>
      <c r="X126" s="151">
        <f>X127</f>
        <v>1.8054999999999999</v>
      </c>
      <c r="AR126" s="144" t="s">
        <v>84</v>
      </c>
      <c r="AT126" s="152" t="s">
        <v>75</v>
      </c>
      <c r="AU126" s="152" t="s">
        <v>76</v>
      </c>
      <c r="AY126" s="144" t="s">
        <v>141</v>
      </c>
      <c r="BK126" s="153">
        <f>BK127</f>
        <v>0</v>
      </c>
    </row>
    <row r="127" spans="1:65" s="12" customFormat="1" ht="22.9" customHeight="1">
      <c r="B127" s="143"/>
      <c r="D127" s="144" t="s">
        <v>75</v>
      </c>
      <c r="E127" s="154" t="s">
        <v>142</v>
      </c>
      <c r="F127" s="154" t="s">
        <v>143</v>
      </c>
      <c r="K127" s="155">
        <f>BK127</f>
        <v>0</v>
      </c>
      <c r="M127" s="143"/>
      <c r="N127" s="147"/>
      <c r="O127" s="148"/>
      <c r="P127" s="148"/>
      <c r="Q127" s="149">
        <f>SUM(Q128:Q133)</f>
        <v>0</v>
      </c>
      <c r="R127" s="149">
        <f>SUM(R128:R133)</f>
        <v>0</v>
      </c>
      <c r="S127" s="148"/>
      <c r="T127" s="150">
        <f>SUM(T128:T133)</f>
        <v>48.924788000000007</v>
      </c>
      <c r="U127" s="148"/>
      <c r="V127" s="150">
        <f>SUM(V128:V133)</f>
        <v>0</v>
      </c>
      <c r="W127" s="148"/>
      <c r="X127" s="151">
        <f>SUM(X128:X133)</f>
        <v>1.8054999999999999</v>
      </c>
      <c r="AR127" s="144" t="s">
        <v>84</v>
      </c>
      <c r="AT127" s="152" t="s">
        <v>75</v>
      </c>
      <c r="AU127" s="152" t="s">
        <v>84</v>
      </c>
      <c r="AY127" s="144" t="s">
        <v>141</v>
      </c>
      <c r="BK127" s="153">
        <f>SUM(BK128:BK133)</f>
        <v>0</v>
      </c>
    </row>
    <row r="128" spans="1:65" s="2" customFormat="1" ht="24.2" customHeight="1">
      <c r="A128" s="30"/>
      <c r="B128" s="156"/>
      <c r="C128" s="157" t="s">
        <v>84</v>
      </c>
      <c r="D128" s="157" t="s">
        <v>144</v>
      </c>
      <c r="E128" s="158" t="s">
        <v>145</v>
      </c>
      <c r="F128" s="159" t="s">
        <v>146</v>
      </c>
      <c r="G128" s="160" t="s">
        <v>147</v>
      </c>
      <c r="H128" s="161">
        <v>4</v>
      </c>
      <c r="I128" s="162"/>
      <c r="J128" s="162"/>
      <c r="K128" s="162">
        <f t="shared" ref="K128:K133" si="1">ROUND(P128*H128,2)</f>
        <v>0</v>
      </c>
      <c r="L128" s="163"/>
      <c r="M128" s="31"/>
      <c r="N128" s="164" t="s">
        <v>1</v>
      </c>
      <c r="O128" s="165" t="s">
        <v>40</v>
      </c>
      <c r="P128" s="166">
        <f t="shared" ref="P128:P133" si="2">I128+J128</f>
        <v>0</v>
      </c>
      <c r="Q128" s="166">
        <f t="shared" ref="Q128:Q133" si="3">ROUND(I128*H128,2)</f>
        <v>0</v>
      </c>
      <c r="R128" s="166">
        <f t="shared" ref="R128:R133" si="4">ROUND(J128*H128,2)</f>
        <v>0</v>
      </c>
      <c r="S128" s="167">
        <v>0.23100000000000001</v>
      </c>
      <c r="T128" s="167">
        <f t="shared" ref="T128:T133" si="5">S128*H128</f>
        <v>0.92400000000000004</v>
      </c>
      <c r="U128" s="167">
        <v>0</v>
      </c>
      <c r="V128" s="167">
        <f t="shared" ref="V128:V133" si="6">U128*H128</f>
        <v>0</v>
      </c>
      <c r="W128" s="167">
        <v>1E-3</v>
      </c>
      <c r="X128" s="168">
        <f t="shared" ref="X128:X133" si="7">W128*H128</f>
        <v>4.0000000000000001E-3</v>
      </c>
      <c r="Y128" s="30"/>
      <c r="Z128" s="30"/>
      <c r="AA128" s="30"/>
      <c r="AB128" s="30"/>
      <c r="AC128" s="30"/>
      <c r="AD128" s="30"/>
      <c r="AE128" s="30"/>
      <c r="AR128" s="169" t="s">
        <v>148</v>
      </c>
      <c r="AT128" s="169" t="s">
        <v>144</v>
      </c>
      <c r="AU128" s="169" t="s">
        <v>149</v>
      </c>
      <c r="AY128" s="15" t="s">
        <v>141</v>
      </c>
      <c r="BE128" s="170">
        <f t="shared" ref="BE128:BE133" si="8">IF(O128="základná",K128,0)</f>
        <v>0</v>
      </c>
      <c r="BF128" s="170">
        <f t="shared" ref="BF128:BF133" si="9">IF(O128="znížená",K128,0)</f>
        <v>0</v>
      </c>
      <c r="BG128" s="170">
        <f t="shared" ref="BG128:BG133" si="10">IF(O128="zákl. prenesená",K128,0)</f>
        <v>0</v>
      </c>
      <c r="BH128" s="170">
        <f t="shared" ref="BH128:BH133" si="11">IF(O128="zníž. prenesená",K128,0)</f>
        <v>0</v>
      </c>
      <c r="BI128" s="170">
        <f t="shared" ref="BI128:BI133" si="12">IF(O128="nulová",K128,0)</f>
        <v>0</v>
      </c>
      <c r="BJ128" s="15" t="s">
        <v>149</v>
      </c>
      <c r="BK128" s="170">
        <f t="shared" ref="BK128:BK133" si="13">ROUND(P128*H128,2)</f>
        <v>0</v>
      </c>
      <c r="BL128" s="15" t="s">
        <v>148</v>
      </c>
      <c r="BM128" s="169" t="s">
        <v>150</v>
      </c>
    </row>
    <row r="129" spans="1:65" s="2" customFormat="1" ht="24.2" customHeight="1">
      <c r="A129" s="30"/>
      <c r="B129" s="156"/>
      <c r="C129" s="157" t="s">
        <v>149</v>
      </c>
      <c r="D129" s="157" t="s">
        <v>144</v>
      </c>
      <c r="E129" s="158" t="s">
        <v>151</v>
      </c>
      <c r="F129" s="159" t="s">
        <v>152</v>
      </c>
      <c r="G129" s="160" t="s">
        <v>153</v>
      </c>
      <c r="H129" s="161">
        <v>0.5</v>
      </c>
      <c r="I129" s="162"/>
      <c r="J129" s="162"/>
      <c r="K129" s="162">
        <f t="shared" si="1"/>
        <v>0</v>
      </c>
      <c r="L129" s="163"/>
      <c r="M129" s="31"/>
      <c r="N129" s="164" t="s">
        <v>1</v>
      </c>
      <c r="O129" s="165" t="s">
        <v>40</v>
      </c>
      <c r="P129" s="166">
        <f t="shared" si="2"/>
        <v>0</v>
      </c>
      <c r="Q129" s="166">
        <f t="shared" si="3"/>
        <v>0</v>
      </c>
      <c r="R129" s="166">
        <f t="shared" si="4"/>
        <v>0</v>
      </c>
      <c r="S129" s="167">
        <v>5.41</v>
      </c>
      <c r="T129" s="167">
        <f t="shared" si="5"/>
        <v>2.7050000000000001</v>
      </c>
      <c r="U129" s="167">
        <v>0</v>
      </c>
      <c r="V129" s="167">
        <f t="shared" si="6"/>
        <v>0</v>
      </c>
      <c r="W129" s="167">
        <v>1.875</v>
      </c>
      <c r="X129" s="168">
        <f t="shared" si="7"/>
        <v>0.9375</v>
      </c>
      <c r="Y129" s="30"/>
      <c r="Z129" s="30"/>
      <c r="AA129" s="30"/>
      <c r="AB129" s="30"/>
      <c r="AC129" s="30"/>
      <c r="AD129" s="30"/>
      <c r="AE129" s="30"/>
      <c r="AR129" s="169" t="s">
        <v>148</v>
      </c>
      <c r="AT129" s="169" t="s">
        <v>144</v>
      </c>
      <c r="AU129" s="169" t="s">
        <v>149</v>
      </c>
      <c r="AY129" s="15" t="s">
        <v>141</v>
      </c>
      <c r="BE129" s="170">
        <f t="shared" si="8"/>
        <v>0</v>
      </c>
      <c r="BF129" s="170">
        <f t="shared" si="9"/>
        <v>0</v>
      </c>
      <c r="BG129" s="170">
        <f t="shared" si="10"/>
        <v>0</v>
      </c>
      <c r="BH129" s="170">
        <f t="shared" si="11"/>
        <v>0</v>
      </c>
      <c r="BI129" s="170">
        <f t="shared" si="12"/>
        <v>0</v>
      </c>
      <c r="BJ129" s="15" t="s">
        <v>149</v>
      </c>
      <c r="BK129" s="170">
        <f t="shared" si="13"/>
        <v>0</v>
      </c>
      <c r="BL129" s="15" t="s">
        <v>148</v>
      </c>
      <c r="BM129" s="169" t="s">
        <v>154</v>
      </c>
    </row>
    <row r="130" spans="1:65" s="2" customFormat="1" ht="24.2" customHeight="1">
      <c r="A130" s="30"/>
      <c r="B130" s="156"/>
      <c r="C130" s="157" t="s">
        <v>155</v>
      </c>
      <c r="D130" s="157" t="s">
        <v>144</v>
      </c>
      <c r="E130" s="158" t="s">
        <v>156</v>
      </c>
      <c r="F130" s="159" t="s">
        <v>157</v>
      </c>
      <c r="G130" s="160" t="s">
        <v>147</v>
      </c>
      <c r="H130" s="161">
        <v>24</v>
      </c>
      <c r="I130" s="162"/>
      <c r="J130" s="162"/>
      <c r="K130" s="162">
        <f t="shared" si="1"/>
        <v>0</v>
      </c>
      <c r="L130" s="163"/>
      <c r="M130" s="31"/>
      <c r="N130" s="164" t="s">
        <v>1</v>
      </c>
      <c r="O130" s="165" t="s">
        <v>40</v>
      </c>
      <c r="P130" s="166">
        <f t="shared" si="2"/>
        <v>0</v>
      </c>
      <c r="Q130" s="166">
        <f t="shared" si="3"/>
        <v>0</v>
      </c>
      <c r="R130" s="166">
        <f t="shared" si="4"/>
        <v>0</v>
      </c>
      <c r="S130" s="167">
        <v>0.111</v>
      </c>
      <c r="T130" s="167">
        <f t="shared" si="5"/>
        <v>2.6640000000000001</v>
      </c>
      <c r="U130" s="167">
        <v>0</v>
      </c>
      <c r="V130" s="167">
        <f t="shared" si="6"/>
        <v>0</v>
      </c>
      <c r="W130" s="167">
        <v>1E-3</v>
      </c>
      <c r="X130" s="168">
        <f t="shared" si="7"/>
        <v>2.4E-2</v>
      </c>
      <c r="Y130" s="30"/>
      <c r="Z130" s="30"/>
      <c r="AA130" s="30"/>
      <c r="AB130" s="30"/>
      <c r="AC130" s="30"/>
      <c r="AD130" s="30"/>
      <c r="AE130" s="30"/>
      <c r="AR130" s="169" t="s">
        <v>148</v>
      </c>
      <c r="AT130" s="169" t="s">
        <v>144</v>
      </c>
      <c r="AU130" s="169" t="s">
        <v>149</v>
      </c>
      <c r="AY130" s="15" t="s">
        <v>141</v>
      </c>
      <c r="BE130" s="170">
        <f t="shared" si="8"/>
        <v>0</v>
      </c>
      <c r="BF130" s="170">
        <f t="shared" si="9"/>
        <v>0</v>
      </c>
      <c r="BG130" s="170">
        <f t="shared" si="10"/>
        <v>0</v>
      </c>
      <c r="BH130" s="170">
        <f t="shared" si="11"/>
        <v>0</v>
      </c>
      <c r="BI130" s="170">
        <f t="shared" si="12"/>
        <v>0</v>
      </c>
      <c r="BJ130" s="15" t="s">
        <v>149</v>
      </c>
      <c r="BK130" s="170">
        <f t="shared" si="13"/>
        <v>0</v>
      </c>
      <c r="BL130" s="15" t="s">
        <v>148</v>
      </c>
      <c r="BM130" s="169" t="s">
        <v>158</v>
      </c>
    </row>
    <row r="131" spans="1:65" s="2" customFormat="1" ht="37.9" customHeight="1">
      <c r="A131" s="30"/>
      <c r="B131" s="156"/>
      <c r="C131" s="157" t="s">
        <v>148</v>
      </c>
      <c r="D131" s="157" t="s">
        <v>144</v>
      </c>
      <c r="E131" s="158" t="s">
        <v>159</v>
      </c>
      <c r="F131" s="159" t="s">
        <v>160</v>
      </c>
      <c r="G131" s="160" t="s">
        <v>161</v>
      </c>
      <c r="H131" s="161">
        <v>220</v>
      </c>
      <c r="I131" s="162"/>
      <c r="J131" s="162"/>
      <c r="K131" s="162">
        <f t="shared" si="1"/>
        <v>0</v>
      </c>
      <c r="L131" s="163"/>
      <c r="M131" s="31"/>
      <c r="N131" s="164" t="s">
        <v>1</v>
      </c>
      <c r="O131" s="165" t="s">
        <v>40</v>
      </c>
      <c r="P131" s="166">
        <f t="shared" si="2"/>
        <v>0</v>
      </c>
      <c r="Q131" s="166">
        <f t="shared" si="3"/>
        <v>0</v>
      </c>
      <c r="R131" s="166">
        <f t="shared" si="4"/>
        <v>0</v>
      </c>
      <c r="S131" s="167">
        <v>0.12064</v>
      </c>
      <c r="T131" s="167">
        <f t="shared" si="5"/>
        <v>26.540800000000001</v>
      </c>
      <c r="U131" s="167">
        <v>0</v>
      </c>
      <c r="V131" s="167">
        <f t="shared" si="6"/>
        <v>0</v>
      </c>
      <c r="W131" s="167">
        <v>2E-3</v>
      </c>
      <c r="X131" s="168">
        <f t="shared" si="7"/>
        <v>0.44</v>
      </c>
      <c r="Y131" s="30"/>
      <c r="Z131" s="30"/>
      <c r="AA131" s="30"/>
      <c r="AB131" s="30"/>
      <c r="AC131" s="30"/>
      <c r="AD131" s="30"/>
      <c r="AE131" s="30"/>
      <c r="AR131" s="169" t="s">
        <v>148</v>
      </c>
      <c r="AT131" s="169" t="s">
        <v>144</v>
      </c>
      <c r="AU131" s="169" t="s">
        <v>149</v>
      </c>
      <c r="AY131" s="15" t="s">
        <v>141</v>
      </c>
      <c r="BE131" s="170">
        <f t="shared" si="8"/>
        <v>0</v>
      </c>
      <c r="BF131" s="170">
        <f t="shared" si="9"/>
        <v>0</v>
      </c>
      <c r="BG131" s="170">
        <f t="shared" si="10"/>
        <v>0</v>
      </c>
      <c r="BH131" s="170">
        <f t="shared" si="11"/>
        <v>0</v>
      </c>
      <c r="BI131" s="170">
        <f t="shared" si="12"/>
        <v>0</v>
      </c>
      <c r="BJ131" s="15" t="s">
        <v>149</v>
      </c>
      <c r="BK131" s="170">
        <f t="shared" si="13"/>
        <v>0</v>
      </c>
      <c r="BL131" s="15" t="s">
        <v>148</v>
      </c>
      <c r="BM131" s="169" t="s">
        <v>162</v>
      </c>
    </row>
    <row r="132" spans="1:65" s="2" customFormat="1" ht="37.9" customHeight="1">
      <c r="A132" s="30"/>
      <c r="B132" s="156"/>
      <c r="C132" s="157" t="s">
        <v>163</v>
      </c>
      <c r="D132" s="157" t="s">
        <v>144</v>
      </c>
      <c r="E132" s="158" t="s">
        <v>164</v>
      </c>
      <c r="F132" s="159" t="s">
        <v>165</v>
      </c>
      <c r="G132" s="160" t="s">
        <v>161</v>
      </c>
      <c r="H132" s="161">
        <v>100</v>
      </c>
      <c r="I132" s="162"/>
      <c r="J132" s="162"/>
      <c r="K132" s="162">
        <f t="shared" si="1"/>
        <v>0</v>
      </c>
      <c r="L132" s="163"/>
      <c r="M132" s="31"/>
      <c r="N132" s="164" t="s">
        <v>1</v>
      </c>
      <c r="O132" s="165" t="s">
        <v>40</v>
      </c>
      <c r="P132" s="166">
        <f t="shared" si="2"/>
        <v>0</v>
      </c>
      <c r="Q132" s="166">
        <f t="shared" si="3"/>
        <v>0</v>
      </c>
      <c r="R132" s="166">
        <f t="shared" si="4"/>
        <v>0</v>
      </c>
      <c r="S132" s="167">
        <v>0.15010999999999999</v>
      </c>
      <c r="T132" s="167">
        <f t="shared" si="5"/>
        <v>15.010999999999999</v>
      </c>
      <c r="U132" s="167">
        <v>0</v>
      </c>
      <c r="V132" s="167">
        <f t="shared" si="6"/>
        <v>0</v>
      </c>
      <c r="W132" s="167">
        <v>4.0000000000000001E-3</v>
      </c>
      <c r="X132" s="168">
        <f t="shared" si="7"/>
        <v>0.4</v>
      </c>
      <c r="Y132" s="30"/>
      <c r="Z132" s="30"/>
      <c r="AA132" s="30"/>
      <c r="AB132" s="30"/>
      <c r="AC132" s="30"/>
      <c r="AD132" s="30"/>
      <c r="AE132" s="30"/>
      <c r="AR132" s="169" t="s">
        <v>148</v>
      </c>
      <c r="AT132" s="169" t="s">
        <v>144</v>
      </c>
      <c r="AU132" s="169" t="s">
        <v>149</v>
      </c>
      <c r="AY132" s="15" t="s">
        <v>141</v>
      </c>
      <c r="BE132" s="170">
        <f t="shared" si="8"/>
        <v>0</v>
      </c>
      <c r="BF132" s="170">
        <f t="shared" si="9"/>
        <v>0</v>
      </c>
      <c r="BG132" s="170">
        <f t="shared" si="10"/>
        <v>0</v>
      </c>
      <c r="BH132" s="170">
        <f t="shared" si="11"/>
        <v>0</v>
      </c>
      <c r="BI132" s="170">
        <f t="shared" si="12"/>
        <v>0</v>
      </c>
      <c r="BJ132" s="15" t="s">
        <v>149</v>
      </c>
      <c r="BK132" s="170">
        <f t="shared" si="13"/>
        <v>0</v>
      </c>
      <c r="BL132" s="15" t="s">
        <v>148</v>
      </c>
      <c r="BM132" s="169" t="s">
        <v>166</v>
      </c>
    </row>
    <row r="133" spans="1:65" s="2" customFormat="1" ht="21.75" customHeight="1">
      <c r="A133" s="30"/>
      <c r="B133" s="156"/>
      <c r="C133" s="157" t="s">
        <v>167</v>
      </c>
      <c r="D133" s="157" t="s">
        <v>144</v>
      </c>
      <c r="E133" s="158" t="s">
        <v>168</v>
      </c>
      <c r="F133" s="159" t="s">
        <v>169</v>
      </c>
      <c r="G133" s="160" t="s">
        <v>170</v>
      </c>
      <c r="H133" s="161">
        <v>1.806</v>
      </c>
      <c r="I133" s="162"/>
      <c r="J133" s="162"/>
      <c r="K133" s="162">
        <f t="shared" si="1"/>
        <v>0</v>
      </c>
      <c r="L133" s="163"/>
      <c r="M133" s="31"/>
      <c r="N133" s="164" t="s">
        <v>1</v>
      </c>
      <c r="O133" s="165" t="s">
        <v>40</v>
      </c>
      <c r="P133" s="166">
        <f t="shared" si="2"/>
        <v>0</v>
      </c>
      <c r="Q133" s="166">
        <f t="shared" si="3"/>
        <v>0</v>
      </c>
      <c r="R133" s="166">
        <f t="shared" si="4"/>
        <v>0</v>
      </c>
      <c r="S133" s="167">
        <v>0.59799999999999998</v>
      </c>
      <c r="T133" s="167">
        <f t="shared" si="5"/>
        <v>1.0799879999999999</v>
      </c>
      <c r="U133" s="167">
        <v>0</v>
      </c>
      <c r="V133" s="167">
        <f t="shared" si="6"/>
        <v>0</v>
      </c>
      <c r="W133" s="167">
        <v>0</v>
      </c>
      <c r="X133" s="168">
        <f t="shared" si="7"/>
        <v>0</v>
      </c>
      <c r="Y133" s="30"/>
      <c r="Z133" s="30"/>
      <c r="AA133" s="30"/>
      <c r="AB133" s="30"/>
      <c r="AC133" s="30"/>
      <c r="AD133" s="30"/>
      <c r="AE133" s="30"/>
      <c r="AR133" s="169" t="s">
        <v>148</v>
      </c>
      <c r="AT133" s="169" t="s">
        <v>144</v>
      </c>
      <c r="AU133" s="169" t="s">
        <v>149</v>
      </c>
      <c r="AY133" s="15" t="s">
        <v>141</v>
      </c>
      <c r="BE133" s="170">
        <f t="shared" si="8"/>
        <v>0</v>
      </c>
      <c r="BF133" s="170">
        <f t="shared" si="9"/>
        <v>0</v>
      </c>
      <c r="BG133" s="170">
        <f t="shared" si="10"/>
        <v>0</v>
      </c>
      <c r="BH133" s="170">
        <f t="shared" si="11"/>
        <v>0</v>
      </c>
      <c r="BI133" s="170">
        <f t="shared" si="12"/>
        <v>0</v>
      </c>
      <c r="BJ133" s="15" t="s">
        <v>149</v>
      </c>
      <c r="BK133" s="170">
        <f t="shared" si="13"/>
        <v>0</v>
      </c>
      <c r="BL133" s="15" t="s">
        <v>148</v>
      </c>
      <c r="BM133" s="169" t="s">
        <v>171</v>
      </c>
    </row>
    <row r="134" spans="1:65" s="12" customFormat="1" ht="25.9" customHeight="1">
      <c r="B134" s="143"/>
      <c r="D134" s="144" t="s">
        <v>75</v>
      </c>
      <c r="E134" s="145" t="s">
        <v>172</v>
      </c>
      <c r="F134" s="145" t="s">
        <v>173</v>
      </c>
      <c r="K134" s="146">
        <f>BK134</f>
        <v>0</v>
      </c>
      <c r="M134" s="143"/>
      <c r="N134" s="147"/>
      <c r="O134" s="148"/>
      <c r="P134" s="148"/>
      <c r="Q134" s="149">
        <f>Q135+Q240</f>
        <v>0</v>
      </c>
      <c r="R134" s="149">
        <f>R135+R240</f>
        <v>0</v>
      </c>
      <c r="S134" s="148"/>
      <c r="T134" s="150">
        <f>T135+T240</f>
        <v>199.44790999999995</v>
      </c>
      <c r="U134" s="148"/>
      <c r="V134" s="150">
        <f>V135+V240</f>
        <v>0.38506500000000005</v>
      </c>
      <c r="W134" s="148"/>
      <c r="X134" s="151">
        <f>X135+X240</f>
        <v>0</v>
      </c>
      <c r="AR134" s="144" t="s">
        <v>155</v>
      </c>
      <c r="AT134" s="152" t="s">
        <v>75</v>
      </c>
      <c r="AU134" s="152" t="s">
        <v>76</v>
      </c>
      <c r="AY134" s="144" t="s">
        <v>141</v>
      </c>
      <c r="BK134" s="153">
        <f>BK135+BK240</f>
        <v>0</v>
      </c>
    </row>
    <row r="135" spans="1:65" s="12" customFormat="1" ht="22.9" customHeight="1">
      <c r="B135" s="143"/>
      <c r="D135" s="144" t="s">
        <v>75</v>
      </c>
      <c r="E135" s="154" t="s">
        <v>174</v>
      </c>
      <c r="F135" s="154" t="s">
        <v>175</v>
      </c>
      <c r="K135" s="155">
        <f>BK135</f>
        <v>0</v>
      </c>
      <c r="M135" s="143"/>
      <c r="N135" s="147"/>
      <c r="O135" s="148"/>
      <c r="P135" s="148"/>
      <c r="Q135" s="149">
        <f>SUM(Q136:Q239)</f>
        <v>0</v>
      </c>
      <c r="R135" s="149">
        <f>SUM(R136:R239)</f>
        <v>0</v>
      </c>
      <c r="S135" s="148"/>
      <c r="T135" s="150">
        <f>SUM(T136:T239)</f>
        <v>154.27499999999995</v>
      </c>
      <c r="U135" s="148"/>
      <c r="V135" s="150">
        <f>SUM(V136:V239)</f>
        <v>0.38506500000000005</v>
      </c>
      <c r="W135" s="148"/>
      <c r="X135" s="151">
        <f>SUM(X136:X239)</f>
        <v>0</v>
      </c>
      <c r="AR135" s="144" t="s">
        <v>155</v>
      </c>
      <c r="AT135" s="152" t="s">
        <v>75</v>
      </c>
      <c r="AU135" s="152" t="s">
        <v>84</v>
      </c>
      <c r="AY135" s="144" t="s">
        <v>141</v>
      </c>
      <c r="BK135" s="153">
        <f>SUM(BK136:BK239)</f>
        <v>0</v>
      </c>
    </row>
    <row r="136" spans="1:65" s="2" customFormat="1" ht="24.2" customHeight="1">
      <c r="A136" s="30"/>
      <c r="B136" s="156"/>
      <c r="C136" s="157" t="s">
        <v>176</v>
      </c>
      <c r="D136" s="157" t="s">
        <v>144</v>
      </c>
      <c r="E136" s="158" t="s">
        <v>177</v>
      </c>
      <c r="F136" s="159" t="s">
        <v>178</v>
      </c>
      <c r="G136" s="160" t="s">
        <v>161</v>
      </c>
      <c r="H136" s="161">
        <v>75</v>
      </c>
      <c r="I136" s="162"/>
      <c r="J136" s="162"/>
      <c r="K136" s="162">
        <f t="shared" ref="K136:K167" si="14">ROUND(P136*H136,2)</f>
        <v>0</v>
      </c>
      <c r="L136" s="163"/>
      <c r="M136" s="31"/>
      <c r="N136" s="164" t="s">
        <v>1</v>
      </c>
      <c r="O136" s="165" t="s">
        <v>40</v>
      </c>
      <c r="P136" s="166">
        <f t="shared" ref="P136:P167" si="15">I136+J136</f>
        <v>0</v>
      </c>
      <c r="Q136" s="166">
        <f t="shared" ref="Q136:Q167" si="16">ROUND(I136*H136,2)</f>
        <v>0</v>
      </c>
      <c r="R136" s="166">
        <f t="shared" ref="R136:R167" si="17">ROUND(J136*H136,2)</f>
        <v>0</v>
      </c>
      <c r="S136" s="167">
        <v>7.1999999999999995E-2</v>
      </c>
      <c r="T136" s="167">
        <f t="shared" ref="T136:T167" si="18">S136*H136</f>
        <v>5.3999999999999995</v>
      </c>
      <c r="U136" s="167">
        <v>0</v>
      </c>
      <c r="V136" s="167">
        <f t="shared" ref="V136:V167" si="19">U136*H136</f>
        <v>0</v>
      </c>
      <c r="W136" s="167">
        <v>0</v>
      </c>
      <c r="X136" s="168">
        <f t="shared" ref="X136:X167" si="20">W136*H136</f>
        <v>0</v>
      </c>
      <c r="Y136" s="30"/>
      <c r="Z136" s="30"/>
      <c r="AA136" s="30"/>
      <c r="AB136" s="30"/>
      <c r="AC136" s="30"/>
      <c r="AD136" s="30"/>
      <c r="AE136" s="30"/>
      <c r="AR136" s="169" t="s">
        <v>179</v>
      </c>
      <c r="AT136" s="169" t="s">
        <v>144</v>
      </c>
      <c r="AU136" s="169" t="s">
        <v>149</v>
      </c>
      <c r="AY136" s="15" t="s">
        <v>141</v>
      </c>
      <c r="BE136" s="170">
        <f t="shared" ref="BE136:BE167" si="21">IF(O136="základná",K136,0)</f>
        <v>0</v>
      </c>
      <c r="BF136" s="170">
        <f t="shared" ref="BF136:BF167" si="22">IF(O136="znížená",K136,0)</f>
        <v>0</v>
      </c>
      <c r="BG136" s="170">
        <f t="shared" ref="BG136:BG167" si="23">IF(O136="zákl. prenesená",K136,0)</f>
        <v>0</v>
      </c>
      <c r="BH136" s="170">
        <f t="shared" ref="BH136:BH167" si="24">IF(O136="zníž. prenesená",K136,0)</f>
        <v>0</v>
      </c>
      <c r="BI136" s="170">
        <f t="shared" ref="BI136:BI167" si="25">IF(O136="nulová",K136,0)</f>
        <v>0</v>
      </c>
      <c r="BJ136" s="15" t="s">
        <v>149</v>
      </c>
      <c r="BK136" s="170">
        <f t="shared" ref="BK136:BK167" si="26">ROUND(P136*H136,2)</f>
        <v>0</v>
      </c>
      <c r="BL136" s="15" t="s">
        <v>179</v>
      </c>
      <c r="BM136" s="169" t="s">
        <v>180</v>
      </c>
    </row>
    <row r="137" spans="1:65" s="2" customFormat="1" ht="24.2" customHeight="1">
      <c r="A137" s="30"/>
      <c r="B137" s="156"/>
      <c r="C137" s="171" t="s">
        <v>181</v>
      </c>
      <c r="D137" s="171" t="s">
        <v>172</v>
      </c>
      <c r="E137" s="172" t="s">
        <v>182</v>
      </c>
      <c r="F137" s="173" t="s">
        <v>183</v>
      </c>
      <c r="G137" s="174" t="s">
        <v>161</v>
      </c>
      <c r="H137" s="175">
        <v>75</v>
      </c>
      <c r="I137" s="176"/>
      <c r="J137" s="177"/>
      <c r="K137" s="176">
        <f t="shared" si="14"/>
        <v>0</v>
      </c>
      <c r="L137" s="177"/>
      <c r="M137" s="178"/>
      <c r="N137" s="179" t="s">
        <v>1</v>
      </c>
      <c r="O137" s="165" t="s">
        <v>40</v>
      </c>
      <c r="P137" s="166">
        <f t="shared" si="15"/>
        <v>0</v>
      </c>
      <c r="Q137" s="166">
        <f t="shared" si="16"/>
        <v>0</v>
      </c>
      <c r="R137" s="166">
        <f t="shared" si="17"/>
        <v>0</v>
      </c>
      <c r="S137" s="167">
        <v>0</v>
      </c>
      <c r="T137" s="167">
        <f t="shared" si="18"/>
        <v>0</v>
      </c>
      <c r="U137" s="167">
        <v>3.0000000000000001E-5</v>
      </c>
      <c r="V137" s="167">
        <f t="shared" si="19"/>
        <v>2.2500000000000003E-3</v>
      </c>
      <c r="W137" s="167">
        <v>0</v>
      </c>
      <c r="X137" s="168">
        <f t="shared" si="20"/>
        <v>0</v>
      </c>
      <c r="Y137" s="30"/>
      <c r="Z137" s="30"/>
      <c r="AA137" s="30"/>
      <c r="AB137" s="30"/>
      <c r="AC137" s="30"/>
      <c r="AD137" s="30"/>
      <c r="AE137" s="30"/>
      <c r="AR137" s="169" t="s">
        <v>184</v>
      </c>
      <c r="AT137" s="169" t="s">
        <v>172</v>
      </c>
      <c r="AU137" s="169" t="s">
        <v>149</v>
      </c>
      <c r="AY137" s="15" t="s">
        <v>141</v>
      </c>
      <c r="BE137" s="170">
        <f t="shared" si="21"/>
        <v>0</v>
      </c>
      <c r="BF137" s="170">
        <f t="shared" si="22"/>
        <v>0</v>
      </c>
      <c r="BG137" s="170">
        <f t="shared" si="23"/>
        <v>0</v>
      </c>
      <c r="BH137" s="170">
        <f t="shared" si="24"/>
        <v>0</v>
      </c>
      <c r="BI137" s="170">
        <f t="shared" si="25"/>
        <v>0</v>
      </c>
      <c r="BJ137" s="15" t="s">
        <v>149</v>
      </c>
      <c r="BK137" s="170">
        <f t="shared" si="26"/>
        <v>0</v>
      </c>
      <c r="BL137" s="15" t="s">
        <v>184</v>
      </c>
      <c r="BM137" s="169" t="s">
        <v>185</v>
      </c>
    </row>
    <row r="138" spans="1:65" s="2" customFormat="1" ht="24.2" customHeight="1">
      <c r="A138" s="30"/>
      <c r="B138" s="156"/>
      <c r="C138" s="157" t="s">
        <v>142</v>
      </c>
      <c r="D138" s="157" t="s">
        <v>144</v>
      </c>
      <c r="E138" s="158" t="s">
        <v>186</v>
      </c>
      <c r="F138" s="159" t="s">
        <v>187</v>
      </c>
      <c r="G138" s="160" t="s">
        <v>161</v>
      </c>
      <c r="H138" s="161">
        <v>130</v>
      </c>
      <c r="I138" s="162"/>
      <c r="J138" s="162"/>
      <c r="K138" s="162">
        <f t="shared" si="14"/>
        <v>0</v>
      </c>
      <c r="L138" s="163"/>
      <c r="M138" s="31"/>
      <c r="N138" s="164" t="s">
        <v>1</v>
      </c>
      <c r="O138" s="165" t="s">
        <v>40</v>
      </c>
      <c r="P138" s="166">
        <f t="shared" si="15"/>
        <v>0</v>
      </c>
      <c r="Q138" s="166">
        <f t="shared" si="16"/>
        <v>0</v>
      </c>
      <c r="R138" s="166">
        <f t="shared" si="17"/>
        <v>0</v>
      </c>
      <c r="S138" s="167">
        <v>8.5000000000000006E-2</v>
      </c>
      <c r="T138" s="167">
        <f t="shared" si="18"/>
        <v>11.05</v>
      </c>
      <c r="U138" s="167">
        <v>0</v>
      </c>
      <c r="V138" s="167">
        <f t="shared" si="19"/>
        <v>0</v>
      </c>
      <c r="W138" s="167">
        <v>0</v>
      </c>
      <c r="X138" s="168">
        <f t="shared" si="20"/>
        <v>0</v>
      </c>
      <c r="Y138" s="30"/>
      <c r="Z138" s="30"/>
      <c r="AA138" s="30"/>
      <c r="AB138" s="30"/>
      <c r="AC138" s="30"/>
      <c r="AD138" s="30"/>
      <c r="AE138" s="30"/>
      <c r="AR138" s="169" t="s">
        <v>179</v>
      </c>
      <c r="AT138" s="169" t="s">
        <v>144</v>
      </c>
      <c r="AU138" s="169" t="s">
        <v>149</v>
      </c>
      <c r="AY138" s="15" t="s">
        <v>141</v>
      </c>
      <c r="BE138" s="170">
        <f t="shared" si="21"/>
        <v>0</v>
      </c>
      <c r="BF138" s="170">
        <f t="shared" si="22"/>
        <v>0</v>
      </c>
      <c r="BG138" s="170">
        <f t="shared" si="23"/>
        <v>0</v>
      </c>
      <c r="BH138" s="170">
        <f t="shared" si="24"/>
        <v>0</v>
      </c>
      <c r="BI138" s="170">
        <f t="shared" si="25"/>
        <v>0</v>
      </c>
      <c r="BJ138" s="15" t="s">
        <v>149</v>
      </c>
      <c r="BK138" s="170">
        <f t="shared" si="26"/>
        <v>0</v>
      </c>
      <c r="BL138" s="15" t="s">
        <v>179</v>
      </c>
      <c r="BM138" s="169" t="s">
        <v>188</v>
      </c>
    </row>
    <row r="139" spans="1:65" s="2" customFormat="1" ht="24.2" customHeight="1">
      <c r="A139" s="30"/>
      <c r="B139" s="156"/>
      <c r="C139" s="171" t="s">
        <v>189</v>
      </c>
      <c r="D139" s="171" t="s">
        <v>172</v>
      </c>
      <c r="E139" s="172" t="s">
        <v>190</v>
      </c>
      <c r="F139" s="173" t="s">
        <v>191</v>
      </c>
      <c r="G139" s="174" t="s">
        <v>161</v>
      </c>
      <c r="H139" s="175">
        <v>130</v>
      </c>
      <c r="I139" s="176"/>
      <c r="J139" s="177"/>
      <c r="K139" s="176">
        <f t="shared" si="14"/>
        <v>0</v>
      </c>
      <c r="L139" s="177"/>
      <c r="M139" s="178"/>
      <c r="N139" s="179" t="s">
        <v>1</v>
      </c>
      <c r="O139" s="165" t="s">
        <v>40</v>
      </c>
      <c r="P139" s="166">
        <f t="shared" si="15"/>
        <v>0</v>
      </c>
      <c r="Q139" s="166">
        <f t="shared" si="16"/>
        <v>0</v>
      </c>
      <c r="R139" s="166">
        <f t="shared" si="17"/>
        <v>0</v>
      </c>
      <c r="S139" s="167">
        <v>0</v>
      </c>
      <c r="T139" s="167">
        <f t="shared" si="18"/>
        <v>0</v>
      </c>
      <c r="U139" s="167">
        <v>1.7000000000000001E-4</v>
      </c>
      <c r="V139" s="167">
        <f t="shared" si="19"/>
        <v>2.2100000000000002E-2</v>
      </c>
      <c r="W139" s="167">
        <v>0</v>
      </c>
      <c r="X139" s="168">
        <f t="shared" si="20"/>
        <v>0</v>
      </c>
      <c r="Y139" s="30"/>
      <c r="Z139" s="30"/>
      <c r="AA139" s="30"/>
      <c r="AB139" s="30"/>
      <c r="AC139" s="30"/>
      <c r="AD139" s="30"/>
      <c r="AE139" s="30"/>
      <c r="AR139" s="169" t="s">
        <v>184</v>
      </c>
      <c r="AT139" s="169" t="s">
        <v>172</v>
      </c>
      <c r="AU139" s="169" t="s">
        <v>149</v>
      </c>
      <c r="AY139" s="15" t="s">
        <v>141</v>
      </c>
      <c r="BE139" s="170">
        <f t="shared" si="21"/>
        <v>0</v>
      </c>
      <c r="BF139" s="170">
        <f t="shared" si="22"/>
        <v>0</v>
      </c>
      <c r="BG139" s="170">
        <f t="shared" si="23"/>
        <v>0</v>
      </c>
      <c r="BH139" s="170">
        <f t="shared" si="24"/>
        <v>0</v>
      </c>
      <c r="BI139" s="170">
        <f t="shared" si="25"/>
        <v>0</v>
      </c>
      <c r="BJ139" s="15" t="s">
        <v>149</v>
      </c>
      <c r="BK139" s="170">
        <f t="shared" si="26"/>
        <v>0</v>
      </c>
      <c r="BL139" s="15" t="s">
        <v>184</v>
      </c>
      <c r="BM139" s="169" t="s">
        <v>192</v>
      </c>
    </row>
    <row r="140" spans="1:65" s="2" customFormat="1" ht="24.2" customHeight="1">
      <c r="A140" s="30"/>
      <c r="B140" s="156"/>
      <c r="C140" s="171" t="s">
        <v>193</v>
      </c>
      <c r="D140" s="171" t="s">
        <v>172</v>
      </c>
      <c r="E140" s="172" t="s">
        <v>194</v>
      </c>
      <c r="F140" s="173" t="s">
        <v>195</v>
      </c>
      <c r="G140" s="174" t="s">
        <v>147</v>
      </c>
      <c r="H140" s="175">
        <v>10</v>
      </c>
      <c r="I140" s="176"/>
      <c r="J140" s="177"/>
      <c r="K140" s="176">
        <f t="shared" si="14"/>
        <v>0</v>
      </c>
      <c r="L140" s="177"/>
      <c r="M140" s="178"/>
      <c r="N140" s="179" t="s">
        <v>1</v>
      </c>
      <c r="O140" s="165" t="s">
        <v>40</v>
      </c>
      <c r="P140" s="166">
        <f t="shared" si="15"/>
        <v>0</v>
      </c>
      <c r="Q140" s="166">
        <f t="shared" si="16"/>
        <v>0</v>
      </c>
      <c r="R140" s="166">
        <f t="shared" si="17"/>
        <v>0</v>
      </c>
      <c r="S140" s="167">
        <v>0</v>
      </c>
      <c r="T140" s="167">
        <f t="shared" si="18"/>
        <v>0</v>
      </c>
      <c r="U140" s="167">
        <v>1.0000000000000001E-5</v>
      </c>
      <c r="V140" s="167">
        <f t="shared" si="19"/>
        <v>1E-4</v>
      </c>
      <c r="W140" s="167">
        <v>0</v>
      </c>
      <c r="X140" s="168">
        <f t="shared" si="20"/>
        <v>0</v>
      </c>
      <c r="Y140" s="30"/>
      <c r="Z140" s="30"/>
      <c r="AA140" s="30"/>
      <c r="AB140" s="30"/>
      <c r="AC140" s="30"/>
      <c r="AD140" s="30"/>
      <c r="AE140" s="30"/>
      <c r="AR140" s="169" t="s">
        <v>184</v>
      </c>
      <c r="AT140" s="169" t="s">
        <v>172</v>
      </c>
      <c r="AU140" s="169" t="s">
        <v>149</v>
      </c>
      <c r="AY140" s="15" t="s">
        <v>141</v>
      </c>
      <c r="BE140" s="170">
        <f t="shared" si="21"/>
        <v>0</v>
      </c>
      <c r="BF140" s="170">
        <f t="shared" si="22"/>
        <v>0</v>
      </c>
      <c r="BG140" s="170">
        <f t="shared" si="23"/>
        <v>0</v>
      </c>
      <c r="BH140" s="170">
        <f t="shared" si="24"/>
        <v>0</v>
      </c>
      <c r="BI140" s="170">
        <f t="shared" si="25"/>
        <v>0</v>
      </c>
      <c r="BJ140" s="15" t="s">
        <v>149</v>
      </c>
      <c r="BK140" s="170">
        <f t="shared" si="26"/>
        <v>0</v>
      </c>
      <c r="BL140" s="15" t="s">
        <v>184</v>
      </c>
      <c r="BM140" s="169" t="s">
        <v>196</v>
      </c>
    </row>
    <row r="141" spans="1:65" s="2" customFormat="1" ht="16.5" customHeight="1">
      <c r="A141" s="30"/>
      <c r="B141" s="156"/>
      <c r="C141" s="171" t="s">
        <v>197</v>
      </c>
      <c r="D141" s="171" t="s">
        <v>172</v>
      </c>
      <c r="E141" s="172" t="s">
        <v>198</v>
      </c>
      <c r="F141" s="173" t="s">
        <v>199</v>
      </c>
      <c r="G141" s="174" t="s">
        <v>147</v>
      </c>
      <c r="H141" s="175">
        <v>250</v>
      </c>
      <c r="I141" s="176"/>
      <c r="J141" s="177"/>
      <c r="K141" s="176">
        <f t="shared" si="14"/>
        <v>0</v>
      </c>
      <c r="L141" s="177"/>
      <c r="M141" s="178"/>
      <c r="N141" s="179" t="s">
        <v>1</v>
      </c>
      <c r="O141" s="165" t="s">
        <v>40</v>
      </c>
      <c r="P141" s="166">
        <f t="shared" si="15"/>
        <v>0</v>
      </c>
      <c r="Q141" s="166">
        <f t="shared" si="16"/>
        <v>0</v>
      </c>
      <c r="R141" s="166">
        <f t="shared" si="17"/>
        <v>0</v>
      </c>
      <c r="S141" s="167">
        <v>0</v>
      </c>
      <c r="T141" s="167">
        <f t="shared" si="18"/>
        <v>0</v>
      </c>
      <c r="U141" s="167">
        <v>2.0000000000000002E-5</v>
      </c>
      <c r="V141" s="167">
        <f t="shared" si="19"/>
        <v>5.0000000000000001E-3</v>
      </c>
      <c r="W141" s="167">
        <v>0</v>
      </c>
      <c r="X141" s="168">
        <f t="shared" si="20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21"/>
        <v>0</v>
      </c>
      <c r="BF141" s="170">
        <f t="shared" si="22"/>
        <v>0</v>
      </c>
      <c r="BG141" s="170">
        <f t="shared" si="23"/>
        <v>0</v>
      </c>
      <c r="BH141" s="170">
        <f t="shared" si="24"/>
        <v>0</v>
      </c>
      <c r="BI141" s="170">
        <f t="shared" si="25"/>
        <v>0</v>
      </c>
      <c r="BJ141" s="15" t="s">
        <v>149</v>
      </c>
      <c r="BK141" s="170">
        <f t="shared" si="26"/>
        <v>0</v>
      </c>
      <c r="BL141" s="15" t="s">
        <v>184</v>
      </c>
      <c r="BM141" s="169" t="s">
        <v>200</v>
      </c>
    </row>
    <row r="142" spans="1:65" s="2" customFormat="1" ht="24.2" customHeight="1">
      <c r="A142" s="30"/>
      <c r="B142" s="156"/>
      <c r="C142" s="157" t="s">
        <v>201</v>
      </c>
      <c r="D142" s="157" t="s">
        <v>144</v>
      </c>
      <c r="E142" s="158" t="s">
        <v>202</v>
      </c>
      <c r="F142" s="159" t="s">
        <v>203</v>
      </c>
      <c r="G142" s="160" t="s">
        <v>161</v>
      </c>
      <c r="H142" s="161">
        <v>10</v>
      </c>
      <c r="I142" s="162"/>
      <c r="J142" s="162"/>
      <c r="K142" s="162">
        <f t="shared" si="14"/>
        <v>0</v>
      </c>
      <c r="L142" s="163"/>
      <c r="M142" s="31"/>
      <c r="N142" s="164" t="s">
        <v>1</v>
      </c>
      <c r="O142" s="165" t="s">
        <v>40</v>
      </c>
      <c r="P142" s="166">
        <f t="shared" si="15"/>
        <v>0</v>
      </c>
      <c r="Q142" s="166">
        <f t="shared" si="16"/>
        <v>0</v>
      </c>
      <c r="R142" s="166">
        <f t="shared" si="17"/>
        <v>0</v>
      </c>
      <c r="S142" s="167">
        <v>0.14899999999999999</v>
      </c>
      <c r="T142" s="167">
        <f t="shared" si="18"/>
        <v>1.49</v>
      </c>
      <c r="U142" s="167">
        <v>0</v>
      </c>
      <c r="V142" s="167">
        <f t="shared" si="19"/>
        <v>0</v>
      </c>
      <c r="W142" s="167">
        <v>0</v>
      </c>
      <c r="X142" s="168">
        <f t="shared" si="20"/>
        <v>0</v>
      </c>
      <c r="Y142" s="30"/>
      <c r="Z142" s="30"/>
      <c r="AA142" s="30"/>
      <c r="AB142" s="30"/>
      <c r="AC142" s="30"/>
      <c r="AD142" s="30"/>
      <c r="AE142" s="30"/>
      <c r="AR142" s="169" t="s">
        <v>179</v>
      </c>
      <c r="AT142" s="169" t="s">
        <v>144</v>
      </c>
      <c r="AU142" s="169" t="s">
        <v>149</v>
      </c>
      <c r="AY142" s="15" t="s">
        <v>141</v>
      </c>
      <c r="BE142" s="170">
        <f t="shared" si="21"/>
        <v>0</v>
      </c>
      <c r="BF142" s="170">
        <f t="shared" si="22"/>
        <v>0</v>
      </c>
      <c r="BG142" s="170">
        <f t="shared" si="23"/>
        <v>0</v>
      </c>
      <c r="BH142" s="170">
        <f t="shared" si="24"/>
        <v>0</v>
      </c>
      <c r="BI142" s="170">
        <f t="shared" si="25"/>
        <v>0</v>
      </c>
      <c r="BJ142" s="15" t="s">
        <v>149</v>
      </c>
      <c r="BK142" s="170">
        <f t="shared" si="26"/>
        <v>0</v>
      </c>
      <c r="BL142" s="15" t="s">
        <v>179</v>
      </c>
      <c r="BM142" s="169" t="s">
        <v>204</v>
      </c>
    </row>
    <row r="143" spans="1:65" s="2" customFormat="1" ht="24.2" customHeight="1">
      <c r="A143" s="30"/>
      <c r="B143" s="156"/>
      <c r="C143" s="171" t="s">
        <v>205</v>
      </c>
      <c r="D143" s="171" t="s">
        <v>172</v>
      </c>
      <c r="E143" s="172" t="s">
        <v>206</v>
      </c>
      <c r="F143" s="173" t="s">
        <v>207</v>
      </c>
      <c r="G143" s="174" t="s">
        <v>161</v>
      </c>
      <c r="H143" s="175">
        <v>10</v>
      </c>
      <c r="I143" s="176"/>
      <c r="J143" s="177"/>
      <c r="K143" s="176">
        <f t="shared" si="14"/>
        <v>0</v>
      </c>
      <c r="L143" s="177"/>
      <c r="M143" s="178"/>
      <c r="N143" s="179" t="s">
        <v>1</v>
      </c>
      <c r="O143" s="165" t="s">
        <v>40</v>
      </c>
      <c r="P143" s="166">
        <f t="shared" si="15"/>
        <v>0</v>
      </c>
      <c r="Q143" s="166">
        <f t="shared" si="16"/>
        <v>0</v>
      </c>
      <c r="R143" s="166">
        <f t="shared" si="17"/>
        <v>0</v>
      </c>
      <c r="S143" s="167">
        <v>0</v>
      </c>
      <c r="T143" s="167">
        <f t="shared" si="18"/>
        <v>0</v>
      </c>
      <c r="U143" s="167">
        <v>1.2099999999999999E-3</v>
      </c>
      <c r="V143" s="167">
        <f t="shared" si="19"/>
        <v>1.21E-2</v>
      </c>
      <c r="W143" s="167">
        <v>0</v>
      </c>
      <c r="X143" s="168">
        <f t="shared" si="20"/>
        <v>0</v>
      </c>
      <c r="Y143" s="30"/>
      <c r="Z143" s="30"/>
      <c r="AA143" s="30"/>
      <c r="AB143" s="30"/>
      <c r="AC143" s="30"/>
      <c r="AD143" s="30"/>
      <c r="AE143" s="30"/>
      <c r="AR143" s="169" t="s">
        <v>184</v>
      </c>
      <c r="AT143" s="169" t="s">
        <v>172</v>
      </c>
      <c r="AU143" s="169" t="s">
        <v>149</v>
      </c>
      <c r="AY143" s="15" t="s">
        <v>141</v>
      </c>
      <c r="BE143" s="170">
        <f t="shared" si="21"/>
        <v>0</v>
      </c>
      <c r="BF143" s="170">
        <f t="shared" si="22"/>
        <v>0</v>
      </c>
      <c r="BG143" s="170">
        <f t="shared" si="23"/>
        <v>0</v>
      </c>
      <c r="BH143" s="170">
        <f t="shared" si="24"/>
        <v>0</v>
      </c>
      <c r="BI143" s="170">
        <f t="shared" si="25"/>
        <v>0</v>
      </c>
      <c r="BJ143" s="15" t="s">
        <v>149</v>
      </c>
      <c r="BK143" s="170">
        <f t="shared" si="26"/>
        <v>0</v>
      </c>
      <c r="BL143" s="15" t="s">
        <v>184</v>
      </c>
      <c r="BM143" s="169" t="s">
        <v>208</v>
      </c>
    </row>
    <row r="144" spans="1:65" s="2" customFormat="1" ht="24.2" customHeight="1">
      <c r="A144" s="30"/>
      <c r="B144" s="156"/>
      <c r="C144" s="171" t="s">
        <v>209</v>
      </c>
      <c r="D144" s="171" t="s">
        <v>172</v>
      </c>
      <c r="E144" s="172" t="s">
        <v>210</v>
      </c>
      <c r="F144" s="173" t="s">
        <v>211</v>
      </c>
      <c r="G144" s="174" t="s">
        <v>147</v>
      </c>
      <c r="H144" s="175">
        <v>2</v>
      </c>
      <c r="I144" s="176"/>
      <c r="J144" s="177"/>
      <c r="K144" s="176">
        <f t="shared" si="14"/>
        <v>0</v>
      </c>
      <c r="L144" s="177"/>
      <c r="M144" s="178"/>
      <c r="N144" s="179" t="s">
        <v>1</v>
      </c>
      <c r="O144" s="165" t="s">
        <v>40</v>
      </c>
      <c r="P144" s="166">
        <f t="shared" si="15"/>
        <v>0</v>
      </c>
      <c r="Q144" s="166">
        <f t="shared" si="16"/>
        <v>0</v>
      </c>
      <c r="R144" s="166">
        <f t="shared" si="17"/>
        <v>0</v>
      </c>
      <c r="S144" s="167">
        <v>0</v>
      </c>
      <c r="T144" s="167">
        <f t="shared" si="18"/>
        <v>0</v>
      </c>
      <c r="U144" s="167">
        <v>5.0000000000000002E-5</v>
      </c>
      <c r="V144" s="167">
        <f t="shared" si="19"/>
        <v>1E-4</v>
      </c>
      <c r="W144" s="167">
        <v>0</v>
      </c>
      <c r="X144" s="168">
        <f t="shared" si="20"/>
        <v>0</v>
      </c>
      <c r="Y144" s="30"/>
      <c r="Z144" s="30"/>
      <c r="AA144" s="30"/>
      <c r="AB144" s="30"/>
      <c r="AC144" s="30"/>
      <c r="AD144" s="30"/>
      <c r="AE144" s="30"/>
      <c r="AR144" s="169" t="s">
        <v>184</v>
      </c>
      <c r="AT144" s="169" t="s">
        <v>172</v>
      </c>
      <c r="AU144" s="169" t="s">
        <v>149</v>
      </c>
      <c r="AY144" s="15" t="s">
        <v>141</v>
      </c>
      <c r="BE144" s="170">
        <f t="shared" si="21"/>
        <v>0</v>
      </c>
      <c r="BF144" s="170">
        <f t="shared" si="22"/>
        <v>0</v>
      </c>
      <c r="BG144" s="170">
        <f t="shared" si="23"/>
        <v>0</v>
      </c>
      <c r="BH144" s="170">
        <f t="shared" si="24"/>
        <v>0</v>
      </c>
      <c r="BI144" s="170">
        <f t="shared" si="25"/>
        <v>0</v>
      </c>
      <c r="BJ144" s="15" t="s">
        <v>149</v>
      </c>
      <c r="BK144" s="170">
        <f t="shared" si="26"/>
        <v>0</v>
      </c>
      <c r="BL144" s="15" t="s">
        <v>184</v>
      </c>
      <c r="BM144" s="169" t="s">
        <v>212</v>
      </c>
    </row>
    <row r="145" spans="1:65" s="2" customFormat="1" ht="24.2" customHeight="1">
      <c r="A145" s="30"/>
      <c r="B145" s="156"/>
      <c r="C145" s="171" t="s">
        <v>213</v>
      </c>
      <c r="D145" s="171" t="s">
        <v>172</v>
      </c>
      <c r="E145" s="172" t="s">
        <v>214</v>
      </c>
      <c r="F145" s="173" t="s">
        <v>215</v>
      </c>
      <c r="G145" s="174" t="s">
        <v>147</v>
      </c>
      <c r="H145" s="175">
        <v>1</v>
      </c>
      <c r="I145" s="176"/>
      <c r="J145" s="177"/>
      <c r="K145" s="176">
        <f t="shared" si="14"/>
        <v>0</v>
      </c>
      <c r="L145" s="177"/>
      <c r="M145" s="178"/>
      <c r="N145" s="179" t="s">
        <v>1</v>
      </c>
      <c r="O145" s="165" t="s">
        <v>40</v>
      </c>
      <c r="P145" s="166">
        <f t="shared" si="15"/>
        <v>0</v>
      </c>
      <c r="Q145" s="166">
        <f t="shared" si="16"/>
        <v>0</v>
      </c>
      <c r="R145" s="166">
        <f t="shared" si="17"/>
        <v>0</v>
      </c>
      <c r="S145" s="167">
        <v>0</v>
      </c>
      <c r="T145" s="167">
        <f t="shared" si="18"/>
        <v>0</v>
      </c>
      <c r="U145" s="167">
        <v>5.5000000000000003E-4</v>
      </c>
      <c r="V145" s="167">
        <f t="shared" si="19"/>
        <v>5.5000000000000003E-4</v>
      </c>
      <c r="W145" s="167">
        <v>0</v>
      </c>
      <c r="X145" s="168">
        <f t="shared" si="20"/>
        <v>0</v>
      </c>
      <c r="Y145" s="30"/>
      <c r="Z145" s="30"/>
      <c r="AA145" s="30"/>
      <c r="AB145" s="30"/>
      <c r="AC145" s="30"/>
      <c r="AD145" s="30"/>
      <c r="AE145" s="30"/>
      <c r="AR145" s="169" t="s">
        <v>184</v>
      </c>
      <c r="AT145" s="169" t="s">
        <v>172</v>
      </c>
      <c r="AU145" s="169" t="s">
        <v>149</v>
      </c>
      <c r="AY145" s="15" t="s">
        <v>141</v>
      </c>
      <c r="BE145" s="170">
        <f t="shared" si="21"/>
        <v>0</v>
      </c>
      <c r="BF145" s="170">
        <f t="shared" si="22"/>
        <v>0</v>
      </c>
      <c r="BG145" s="170">
        <f t="shared" si="23"/>
        <v>0</v>
      </c>
      <c r="BH145" s="170">
        <f t="shared" si="24"/>
        <v>0</v>
      </c>
      <c r="BI145" s="170">
        <f t="shared" si="25"/>
        <v>0</v>
      </c>
      <c r="BJ145" s="15" t="s">
        <v>149</v>
      </c>
      <c r="BK145" s="170">
        <f t="shared" si="26"/>
        <v>0</v>
      </c>
      <c r="BL145" s="15" t="s">
        <v>184</v>
      </c>
      <c r="BM145" s="169" t="s">
        <v>216</v>
      </c>
    </row>
    <row r="146" spans="1:65" s="2" customFormat="1" ht="21.75" customHeight="1">
      <c r="A146" s="30"/>
      <c r="B146" s="156"/>
      <c r="C146" s="157" t="s">
        <v>217</v>
      </c>
      <c r="D146" s="157" t="s">
        <v>144</v>
      </c>
      <c r="E146" s="158" t="s">
        <v>218</v>
      </c>
      <c r="F146" s="159" t="s">
        <v>219</v>
      </c>
      <c r="G146" s="160" t="s">
        <v>147</v>
      </c>
      <c r="H146" s="161">
        <v>14</v>
      </c>
      <c r="I146" s="162"/>
      <c r="J146" s="162"/>
      <c r="K146" s="162">
        <f t="shared" si="14"/>
        <v>0</v>
      </c>
      <c r="L146" s="163"/>
      <c r="M146" s="31"/>
      <c r="N146" s="164" t="s">
        <v>1</v>
      </c>
      <c r="O146" s="165" t="s">
        <v>40</v>
      </c>
      <c r="P146" s="166">
        <f t="shared" si="15"/>
        <v>0</v>
      </c>
      <c r="Q146" s="166">
        <f t="shared" si="16"/>
        <v>0</v>
      </c>
      <c r="R146" s="166">
        <f t="shared" si="17"/>
        <v>0</v>
      </c>
      <c r="S146" s="167">
        <v>8.5999999999999993E-2</v>
      </c>
      <c r="T146" s="167">
        <f t="shared" si="18"/>
        <v>1.204</v>
      </c>
      <c r="U146" s="167">
        <v>0</v>
      </c>
      <c r="V146" s="167">
        <f t="shared" si="19"/>
        <v>0</v>
      </c>
      <c r="W146" s="167">
        <v>0</v>
      </c>
      <c r="X146" s="168">
        <f t="shared" si="20"/>
        <v>0</v>
      </c>
      <c r="Y146" s="30"/>
      <c r="Z146" s="30"/>
      <c r="AA146" s="30"/>
      <c r="AB146" s="30"/>
      <c r="AC146" s="30"/>
      <c r="AD146" s="30"/>
      <c r="AE146" s="30"/>
      <c r="AR146" s="169" t="s">
        <v>179</v>
      </c>
      <c r="AT146" s="169" t="s">
        <v>144</v>
      </c>
      <c r="AU146" s="169" t="s">
        <v>149</v>
      </c>
      <c r="AY146" s="15" t="s">
        <v>141</v>
      </c>
      <c r="BE146" s="170">
        <f t="shared" si="21"/>
        <v>0</v>
      </c>
      <c r="BF146" s="170">
        <f t="shared" si="22"/>
        <v>0</v>
      </c>
      <c r="BG146" s="170">
        <f t="shared" si="23"/>
        <v>0</v>
      </c>
      <c r="BH146" s="170">
        <f t="shared" si="24"/>
        <v>0</v>
      </c>
      <c r="BI146" s="170">
        <f t="shared" si="25"/>
        <v>0</v>
      </c>
      <c r="BJ146" s="15" t="s">
        <v>149</v>
      </c>
      <c r="BK146" s="170">
        <f t="shared" si="26"/>
        <v>0</v>
      </c>
      <c r="BL146" s="15" t="s">
        <v>179</v>
      </c>
      <c r="BM146" s="169" t="s">
        <v>220</v>
      </c>
    </row>
    <row r="147" spans="1:65" s="2" customFormat="1" ht="21.75" customHeight="1">
      <c r="A147" s="30"/>
      <c r="B147" s="156"/>
      <c r="C147" s="171" t="s">
        <v>221</v>
      </c>
      <c r="D147" s="171" t="s">
        <v>172</v>
      </c>
      <c r="E147" s="172" t="s">
        <v>222</v>
      </c>
      <c r="F147" s="173" t="s">
        <v>223</v>
      </c>
      <c r="G147" s="174" t="s">
        <v>147</v>
      </c>
      <c r="H147" s="175">
        <v>14</v>
      </c>
      <c r="I147" s="176"/>
      <c r="J147" s="177"/>
      <c r="K147" s="176">
        <f t="shared" si="14"/>
        <v>0</v>
      </c>
      <c r="L147" s="177"/>
      <c r="M147" s="178"/>
      <c r="N147" s="179" t="s">
        <v>1</v>
      </c>
      <c r="O147" s="165" t="s">
        <v>40</v>
      </c>
      <c r="P147" s="166">
        <f t="shared" si="15"/>
        <v>0</v>
      </c>
      <c r="Q147" s="166">
        <f t="shared" si="16"/>
        <v>0</v>
      </c>
      <c r="R147" s="166">
        <f t="shared" si="17"/>
        <v>0</v>
      </c>
      <c r="S147" s="167">
        <v>0</v>
      </c>
      <c r="T147" s="167">
        <f t="shared" si="18"/>
        <v>0</v>
      </c>
      <c r="U147" s="167">
        <v>2.0000000000000002E-5</v>
      </c>
      <c r="V147" s="167">
        <f t="shared" si="19"/>
        <v>2.8000000000000003E-4</v>
      </c>
      <c r="W147" s="167">
        <v>0</v>
      </c>
      <c r="X147" s="168">
        <f t="shared" si="20"/>
        <v>0</v>
      </c>
      <c r="Y147" s="30"/>
      <c r="Z147" s="30"/>
      <c r="AA147" s="30"/>
      <c r="AB147" s="30"/>
      <c r="AC147" s="30"/>
      <c r="AD147" s="30"/>
      <c r="AE147" s="30"/>
      <c r="AR147" s="169" t="s">
        <v>184</v>
      </c>
      <c r="AT147" s="169" t="s">
        <v>172</v>
      </c>
      <c r="AU147" s="169" t="s">
        <v>149</v>
      </c>
      <c r="AY147" s="15" t="s">
        <v>141</v>
      </c>
      <c r="BE147" s="170">
        <f t="shared" si="21"/>
        <v>0</v>
      </c>
      <c r="BF147" s="170">
        <f t="shared" si="22"/>
        <v>0</v>
      </c>
      <c r="BG147" s="170">
        <f t="shared" si="23"/>
        <v>0</v>
      </c>
      <c r="BH147" s="170">
        <f t="shared" si="24"/>
        <v>0</v>
      </c>
      <c r="BI147" s="170">
        <f t="shared" si="25"/>
        <v>0</v>
      </c>
      <c r="BJ147" s="15" t="s">
        <v>149</v>
      </c>
      <c r="BK147" s="170">
        <f t="shared" si="26"/>
        <v>0</v>
      </c>
      <c r="BL147" s="15" t="s">
        <v>184</v>
      </c>
      <c r="BM147" s="169" t="s">
        <v>224</v>
      </c>
    </row>
    <row r="148" spans="1:65" s="2" customFormat="1" ht="24.2" customHeight="1">
      <c r="A148" s="30"/>
      <c r="B148" s="156"/>
      <c r="C148" s="157" t="s">
        <v>225</v>
      </c>
      <c r="D148" s="157" t="s">
        <v>144</v>
      </c>
      <c r="E148" s="158" t="s">
        <v>226</v>
      </c>
      <c r="F148" s="159" t="s">
        <v>227</v>
      </c>
      <c r="G148" s="160" t="s">
        <v>147</v>
      </c>
      <c r="H148" s="161">
        <v>10</v>
      </c>
      <c r="I148" s="162"/>
      <c r="J148" s="162"/>
      <c r="K148" s="162">
        <f t="shared" si="14"/>
        <v>0</v>
      </c>
      <c r="L148" s="163"/>
      <c r="M148" s="31"/>
      <c r="N148" s="164" t="s">
        <v>1</v>
      </c>
      <c r="O148" s="165" t="s">
        <v>40</v>
      </c>
      <c r="P148" s="166">
        <f t="shared" si="15"/>
        <v>0</v>
      </c>
      <c r="Q148" s="166">
        <f t="shared" si="16"/>
        <v>0</v>
      </c>
      <c r="R148" s="166">
        <f t="shared" si="17"/>
        <v>0</v>
      </c>
      <c r="S148" s="167">
        <v>0.16800000000000001</v>
      </c>
      <c r="T148" s="167">
        <f t="shared" si="18"/>
        <v>1.6800000000000002</v>
      </c>
      <c r="U148" s="167">
        <v>0</v>
      </c>
      <c r="V148" s="167">
        <f t="shared" si="19"/>
        <v>0</v>
      </c>
      <c r="W148" s="167">
        <v>0</v>
      </c>
      <c r="X148" s="168">
        <f t="shared" si="20"/>
        <v>0</v>
      </c>
      <c r="Y148" s="30"/>
      <c r="Z148" s="30"/>
      <c r="AA148" s="30"/>
      <c r="AB148" s="30"/>
      <c r="AC148" s="30"/>
      <c r="AD148" s="30"/>
      <c r="AE148" s="30"/>
      <c r="AR148" s="169" t="s">
        <v>179</v>
      </c>
      <c r="AT148" s="169" t="s">
        <v>144</v>
      </c>
      <c r="AU148" s="169" t="s">
        <v>149</v>
      </c>
      <c r="AY148" s="15" t="s">
        <v>141</v>
      </c>
      <c r="BE148" s="170">
        <f t="shared" si="21"/>
        <v>0</v>
      </c>
      <c r="BF148" s="170">
        <f t="shared" si="22"/>
        <v>0</v>
      </c>
      <c r="BG148" s="170">
        <f t="shared" si="23"/>
        <v>0</v>
      </c>
      <c r="BH148" s="170">
        <f t="shared" si="24"/>
        <v>0</v>
      </c>
      <c r="BI148" s="170">
        <f t="shared" si="25"/>
        <v>0</v>
      </c>
      <c r="BJ148" s="15" t="s">
        <v>149</v>
      </c>
      <c r="BK148" s="170">
        <f t="shared" si="26"/>
        <v>0</v>
      </c>
      <c r="BL148" s="15" t="s">
        <v>179</v>
      </c>
      <c r="BM148" s="169" t="s">
        <v>228</v>
      </c>
    </row>
    <row r="149" spans="1:65" s="2" customFormat="1" ht="24.2" customHeight="1">
      <c r="A149" s="30"/>
      <c r="B149" s="156"/>
      <c r="C149" s="171" t="s">
        <v>8</v>
      </c>
      <c r="D149" s="171" t="s">
        <v>172</v>
      </c>
      <c r="E149" s="172" t="s">
        <v>229</v>
      </c>
      <c r="F149" s="173" t="s">
        <v>230</v>
      </c>
      <c r="G149" s="174" t="s">
        <v>147</v>
      </c>
      <c r="H149" s="175">
        <v>10</v>
      </c>
      <c r="I149" s="176"/>
      <c r="J149" s="177"/>
      <c r="K149" s="176">
        <f t="shared" si="14"/>
        <v>0</v>
      </c>
      <c r="L149" s="177"/>
      <c r="M149" s="178"/>
      <c r="N149" s="179" t="s">
        <v>1</v>
      </c>
      <c r="O149" s="165" t="s">
        <v>40</v>
      </c>
      <c r="P149" s="166">
        <f t="shared" si="15"/>
        <v>0</v>
      </c>
      <c r="Q149" s="166">
        <f t="shared" si="16"/>
        <v>0</v>
      </c>
      <c r="R149" s="166">
        <f t="shared" si="17"/>
        <v>0</v>
      </c>
      <c r="S149" s="167">
        <v>0</v>
      </c>
      <c r="T149" s="167">
        <f t="shared" si="18"/>
        <v>0</v>
      </c>
      <c r="U149" s="167">
        <v>6.0000000000000002E-5</v>
      </c>
      <c r="V149" s="167">
        <f t="shared" si="19"/>
        <v>6.0000000000000006E-4</v>
      </c>
      <c r="W149" s="167">
        <v>0</v>
      </c>
      <c r="X149" s="168">
        <f t="shared" si="20"/>
        <v>0</v>
      </c>
      <c r="Y149" s="30"/>
      <c r="Z149" s="30"/>
      <c r="AA149" s="30"/>
      <c r="AB149" s="30"/>
      <c r="AC149" s="30"/>
      <c r="AD149" s="30"/>
      <c r="AE149" s="30"/>
      <c r="AR149" s="169" t="s">
        <v>184</v>
      </c>
      <c r="AT149" s="169" t="s">
        <v>172</v>
      </c>
      <c r="AU149" s="169" t="s">
        <v>149</v>
      </c>
      <c r="AY149" s="15" t="s">
        <v>141</v>
      </c>
      <c r="BE149" s="170">
        <f t="shared" si="21"/>
        <v>0</v>
      </c>
      <c r="BF149" s="170">
        <f t="shared" si="22"/>
        <v>0</v>
      </c>
      <c r="BG149" s="170">
        <f t="shared" si="23"/>
        <v>0</v>
      </c>
      <c r="BH149" s="170">
        <f t="shared" si="24"/>
        <v>0</v>
      </c>
      <c r="BI149" s="170">
        <f t="shared" si="25"/>
        <v>0</v>
      </c>
      <c r="BJ149" s="15" t="s">
        <v>149</v>
      </c>
      <c r="BK149" s="170">
        <f t="shared" si="26"/>
        <v>0</v>
      </c>
      <c r="BL149" s="15" t="s">
        <v>184</v>
      </c>
      <c r="BM149" s="169" t="s">
        <v>231</v>
      </c>
    </row>
    <row r="150" spans="1:65" s="2" customFormat="1" ht="24.2" customHeight="1">
      <c r="A150" s="30"/>
      <c r="B150" s="156"/>
      <c r="C150" s="157" t="s">
        <v>232</v>
      </c>
      <c r="D150" s="157" t="s">
        <v>144</v>
      </c>
      <c r="E150" s="158" t="s">
        <v>233</v>
      </c>
      <c r="F150" s="159" t="s">
        <v>234</v>
      </c>
      <c r="G150" s="160" t="s">
        <v>147</v>
      </c>
      <c r="H150" s="161">
        <v>4</v>
      </c>
      <c r="I150" s="162"/>
      <c r="J150" s="162"/>
      <c r="K150" s="162">
        <f t="shared" si="14"/>
        <v>0</v>
      </c>
      <c r="L150" s="163"/>
      <c r="M150" s="31"/>
      <c r="N150" s="164" t="s">
        <v>1</v>
      </c>
      <c r="O150" s="165" t="s">
        <v>40</v>
      </c>
      <c r="P150" s="166">
        <f t="shared" si="15"/>
        <v>0</v>
      </c>
      <c r="Q150" s="166">
        <f t="shared" si="16"/>
        <v>0</v>
      </c>
      <c r="R150" s="166">
        <f t="shared" si="17"/>
        <v>0</v>
      </c>
      <c r="S150" s="167">
        <v>0.23799999999999999</v>
      </c>
      <c r="T150" s="167">
        <f t="shared" si="18"/>
        <v>0.95199999999999996</v>
      </c>
      <c r="U150" s="167">
        <v>0</v>
      </c>
      <c r="V150" s="167">
        <f t="shared" si="19"/>
        <v>0</v>
      </c>
      <c r="W150" s="167">
        <v>0</v>
      </c>
      <c r="X150" s="168">
        <f t="shared" si="20"/>
        <v>0</v>
      </c>
      <c r="Y150" s="30"/>
      <c r="Z150" s="30"/>
      <c r="AA150" s="30"/>
      <c r="AB150" s="30"/>
      <c r="AC150" s="30"/>
      <c r="AD150" s="30"/>
      <c r="AE150" s="30"/>
      <c r="AR150" s="169" t="s">
        <v>179</v>
      </c>
      <c r="AT150" s="169" t="s">
        <v>144</v>
      </c>
      <c r="AU150" s="169" t="s">
        <v>149</v>
      </c>
      <c r="AY150" s="15" t="s">
        <v>141</v>
      </c>
      <c r="BE150" s="170">
        <f t="shared" si="21"/>
        <v>0</v>
      </c>
      <c r="BF150" s="170">
        <f t="shared" si="22"/>
        <v>0</v>
      </c>
      <c r="BG150" s="170">
        <f t="shared" si="23"/>
        <v>0</v>
      </c>
      <c r="BH150" s="170">
        <f t="shared" si="24"/>
        <v>0</v>
      </c>
      <c r="BI150" s="170">
        <f t="shared" si="25"/>
        <v>0</v>
      </c>
      <c r="BJ150" s="15" t="s">
        <v>149</v>
      </c>
      <c r="BK150" s="170">
        <f t="shared" si="26"/>
        <v>0</v>
      </c>
      <c r="BL150" s="15" t="s">
        <v>179</v>
      </c>
      <c r="BM150" s="169" t="s">
        <v>235</v>
      </c>
    </row>
    <row r="151" spans="1:65" s="2" customFormat="1" ht="24.2" customHeight="1">
      <c r="A151" s="30"/>
      <c r="B151" s="156"/>
      <c r="C151" s="171" t="s">
        <v>236</v>
      </c>
      <c r="D151" s="171" t="s">
        <v>172</v>
      </c>
      <c r="E151" s="172" t="s">
        <v>237</v>
      </c>
      <c r="F151" s="173" t="s">
        <v>238</v>
      </c>
      <c r="G151" s="174" t="s">
        <v>147</v>
      </c>
      <c r="H151" s="175">
        <v>4</v>
      </c>
      <c r="I151" s="176"/>
      <c r="J151" s="177"/>
      <c r="K151" s="176">
        <f t="shared" si="14"/>
        <v>0</v>
      </c>
      <c r="L151" s="177"/>
      <c r="M151" s="178"/>
      <c r="N151" s="179" t="s">
        <v>1</v>
      </c>
      <c r="O151" s="165" t="s">
        <v>40</v>
      </c>
      <c r="P151" s="166">
        <f t="shared" si="15"/>
        <v>0</v>
      </c>
      <c r="Q151" s="166">
        <f t="shared" si="16"/>
        <v>0</v>
      </c>
      <c r="R151" s="166">
        <f t="shared" si="17"/>
        <v>0</v>
      </c>
      <c r="S151" s="167">
        <v>0</v>
      </c>
      <c r="T151" s="167">
        <f t="shared" si="18"/>
        <v>0</v>
      </c>
      <c r="U151" s="167">
        <v>2.3000000000000001E-4</v>
      </c>
      <c r="V151" s="167">
        <f t="shared" si="19"/>
        <v>9.2000000000000003E-4</v>
      </c>
      <c r="W151" s="167">
        <v>0</v>
      </c>
      <c r="X151" s="168">
        <f t="shared" si="20"/>
        <v>0</v>
      </c>
      <c r="Y151" s="30"/>
      <c r="Z151" s="30"/>
      <c r="AA151" s="30"/>
      <c r="AB151" s="30"/>
      <c r="AC151" s="30"/>
      <c r="AD151" s="30"/>
      <c r="AE151" s="30"/>
      <c r="AR151" s="169" t="s">
        <v>184</v>
      </c>
      <c r="AT151" s="169" t="s">
        <v>172</v>
      </c>
      <c r="AU151" s="169" t="s">
        <v>149</v>
      </c>
      <c r="AY151" s="15" t="s">
        <v>141</v>
      </c>
      <c r="BE151" s="170">
        <f t="shared" si="21"/>
        <v>0</v>
      </c>
      <c r="BF151" s="170">
        <f t="shared" si="22"/>
        <v>0</v>
      </c>
      <c r="BG151" s="170">
        <f t="shared" si="23"/>
        <v>0</v>
      </c>
      <c r="BH151" s="170">
        <f t="shared" si="24"/>
        <v>0</v>
      </c>
      <c r="BI151" s="170">
        <f t="shared" si="25"/>
        <v>0</v>
      </c>
      <c r="BJ151" s="15" t="s">
        <v>149</v>
      </c>
      <c r="BK151" s="170">
        <f t="shared" si="26"/>
        <v>0</v>
      </c>
      <c r="BL151" s="15" t="s">
        <v>184</v>
      </c>
      <c r="BM151" s="169" t="s">
        <v>239</v>
      </c>
    </row>
    <row r="152" spans="1:65" s="2" customFormat="1" ht="24.2" customHeight="1">
      <c r="A152" s="30"/>
      <c r="B152" s="156"/>
      <c r="C152" s="157" t="s">
        <v>240</v>
      </c>
      <c r="D152" s="157" t="s">
        <v>144</v>
      </c>
      <c r="E152" s="158" t="s">
        <v>241</v>
      </c>
      <c r="F152" s="159" t="s">
        <v>242</v>
      </c>
      <c r="G152" s="160" t="s">
        <v>147</v>
      </c>
      <c r="H152" s="161">
        <v>40</v>
      </c>
      <c r="I152" s="162"/>
      <c r="J152" s="162"/>
      <c r="K152" s="162">
        <f t="shared" si="14"/>
        <v>0</v>
      </c>
      <c r="L152" s="163"/>
      <c r="M152" s="31"/>
      <c r="N152" s="164" t="s">
        <v>1</v>
      </c>
      <c r="O152" s="165" t="s">
        <v>40</v>
      </c>
      <c r="P152" s="166">
        <f t="shared" si="15"/>
        <v>0</v>
      </c>
      <c r="Q152" s="166">
        <f t="shared" si="16"/>
        <v>0</v>
      </c>
      <c r="R152" s="166">
        <f t="shared" si="17"/>
        <v>0</v>
      </c>
      <c r="S152" s="167">
        <v>6.4000000000000001E-2</v>
      </c>
      <c r="T152" s="167">
        <f t="shared" si="18"/>
        <v>2.56</v>
      </c>
      <c r="U152" s="167">
        <v>0</v>
      </c>
      <c r="V152" s="167">
        <f t="shared" si="19"/>
        <v>0</v>
      </c>
      <c r="W152" s="167">
        <v>0</v>
      </c>
      <c r="X152" s="168">
        <f t="shared" si="20"/>
        <v>0</v>
      </c>
      <c r="Y152" s="30"/>
      <c r="Z152" s="30"/>
      <c r="AA152" s="30"/>
      <c r="AB152" s="30"/>
      <c r="AC152" s="30"/>
      <c r="AD152" s="30"/>
      <c r="AE152" s="30"/>
      <c r="AR152" s="169" t="s">
        <v>179</v>
      </c>
      <c r="AT152" s="169" t="s">
        <v>144</v>
      </c>
      <c r="AU152" s="169" t="s">
        <v>149</v>
      </c>
      <c r="AY152" s="15" t="s">
        <v>141</v>
      </c>
      <c r="BE152" s="170">
        <f t="shared" si="21"/>
        <v>0</v>
      </c>
      <c r="BF152" s="170">
        <f t="shared" si="22"/>
        <v>0</v>
      </c>
      <c r="BG152" s="170">
        <f t="shared" si="23"/>
        <v>0</v>
      </c>
      <c r="BH152" s="170">
        <f t="shared" si="24"/>
        <v>0</v>
      </c>
      <c r="BI152" s="170">
        <f t="shared" si="25"/>
        <v>0</v>
      </c>
      <c r="BJ152" s="15" t="s">
        <v>149</v>
      </c>
      <c r="BK152" s="170">
        <f t="shared" si="26"/>
        <v>0</v>
      </c>
      <c r="BL152" s="15" t="s">
        <v>179</v>
      </c>
      <c r="BM152" s="169" t="s">
        <v>243</v>
      </c>
    </row>
    <row r="153" spans="1:65" s="2" customFormat="1" ht="24.2" customHeight="1">
      <c r="A153" s="30"/>
      <c r="B153" s="156"/>
      <c r="C153" s="157" t="s">
        <v>244</v>
      </c>
      <c r="D153" s="157" t="s">
        <v>144</v>
      </c>
      <c r="E153" s="158" t="s">
        <v>245</v>
      </c>
      <c r="F153" s="159" t="s">
        <v>246</v>
      </c>
      <c r="G153" s="160" t="s">
        <v>147</v>
      </c>
      <c r="H153" s="161">
        <v>30</v>
      </c>
      <c r="I153" s="162"/>
      <c r="J153" s="162"/>
      <c r="K153" s="162">
        <f t="shared" si="14"/>
        <v>0</v>
      </c>
      <c r="L153" s="163"/>
      <c r="M153" s="31"/>
      <c r="N153" s="164" t="s">
        <v>1</v>
      </c>
      <c r="O153" s="165" t="s">
        <v>40</v>
      </c>
      <c r="P153" s="166">
        <f t="shared" si="15"/>
        <v>0</v>
      </c>
      <c r="Q153" s="166">
        <f t="shared" si="16"/>
        <v>0</v>
      </c>
      <c r="R153" s="166">
        <f t="shared" si="17"/>
        <v>0</v>
      </c>
      <c r="S153" s="167">
        <v>9.5000000000000001E-2</v>
      </c>
      <c r="T153" s="167">
        <f t="shared" si="18"/>
        <v>2.85</v>
      </c>
      <c r="U153" s="167">
        <v>0</v>
      </c>
      <c r="V153" s="167">
        <f t="shared" si="19"/>
        <v>0</v>
      </c>
      <c r="W153" s="167">
        <v>0</v>
      </c>
      <c r="X153" s="168">
        <f t="shared" si="20"/>
        <v>0</v>
      </c>
      <c r="Y153" s="30"/>
      <c r="Z153" s="30"/>
      <c r="AA153" s="30"/>
      <c r="AB153" s="30"/>
      <c r="AC153" s="30"/>
      <c r="AD153" s="30"/>
      <c r="AE153" s="30"/>
      <c r="AR153" s="169" t="s">
        <v>179</v>
      </c>
      <c r="AT153" s="169" t="s">
        <v>144</v>
      </c>
      <c r="AU153" s="169" t="s">
        <v>149</v>
      </c>
      <c r="AY153" s="15" t="s">
        <v>141</v>
      </c>
      <c r="BE153" s="170">
        <f t="shared" si="21"/>
        <v>0</v>
      </c>
      <c r="BF153" s="170">
        <f t="shared" si="22"/>
        <v>0</v>
      </c>
      <c r="BG153" s="170">
        <f t="shared" si="23"/>
        <v>0</v>
      </c>
      <c r="BH153" s="170">
        <f t="shared" si="24"/>
        <v>0</v>
      </c>
      <c r="BI153" s="170">
        <f t="shared" si="25"/>
        <v>0</v>
      </c>
      <c r="BJ153" s="15" t="s">
        <v>149</v>
      </c>
      <c r="BK153" s="170">
        <f t="shared" si="26"/>
        <v>0</v>
      </c>
      <c r="BL153" s="15" t="s">
        <v>179</v>
      </c>
      <c r="BM153" s="169" t="s">
        <v>247</v>
      </c>
    </row>
    <row r="154" spans="1:65" s="2" customFormat="1" ht="24.2" customHeight="1">
      <c r="A154" s="30"/>
      <c r="B154" s="156"/>
      <c r="C154" s="157" t="s">
        <v>248</v>
      </c>
      <c r="D154" s="157" t="s">
        <v>144</v>
      </c>
      <c r="E154" s="158" t="s">
        <v>249</v>
      </c>
      <c r="F154" s="159" t="s">
        <v>250</v>
      </c>
      <c r="G154" s="160" t="s">
        <v>147</v>
      </c>
      <c r="H154" s="161">
        <v>6</v>
      </c>
      <c r="I154" s="162"/>
      <c r="J154" s="162"/>
      <c r="K154" s="162">
        <f t="shared" si="14"/>
        <v>0</v>
      </c>
      <c r="L154" s="163"/>
      <c r="M154" s="31"/>
      <c r="N154" s="164" t="s">
        <v>1</v>
      </c>
      <c r="O154" s="165" t="s">
        <v>40</v>
      </c>
      <c r="P154" s="166">
        <f t="shared" si="15"/>
        <v>0</v>
      </c>
      <c r="Q154" s="166">
        <f t="shared" si="16"/>
        <v>0</v>
      </c>
      <c r="R154" s="166">
        <f t="shared" si="17"/>
        <v>0</v>
      </c>
      <c r="S154" s="167">
        <v>0.124</v>
      </c>
      <c r="T154" s="167">
        <f t="shared" si="18"/>
        <v>0.74399999999999999</v>
      </c>
      <c r="U154" s="167">
        <v>0</v>
      </c>
      <c r="V154" s="167">
        <f t="shared" si="19"/>
        <v>0</v>
      </c>
      <c r="W154" s="167">
        <v>0</v>
      </c>
      <c r="X154" s="168">
        <f t="shared" si="20"/>
        <v>0</v>
      </c>
      <c r="Y154" s="30"/>
      <c r="Z154" s="30"/>
      <c r="AA154" s="30"/>
      <c r="AB154" s="30"/>
      <c r="AC154" s="30"/>
      <c r="AD154" s="30"/>
      <c r="AE154" s="30"/>
      <c r="AR154" s="169" t="s">
        <v>179</v>
      </c>
      <c r="AT154" s="169" t="s">
        <v>144</v>
      </c>
      <c r="AU154" s="169" t="s">
        <v>149</v>
      </c>
      <c r="AY154" s="15" t="s">
        <v>141</v>
      </c>
      <c r="BE154" s="170">
        <f t="shared" si="21"/>
        <v>0</v>
      </c>
      <c r="BF154" s="170">
        <f t="shared" si="22"/>
        <v>0</v>
      </c>
      <c r="BG154" s="170">
        <f t="shared" si="23"/>
        <v>0</v>
      </c>
      <c r="BH154" s="170">
        <f t="shared" si="24"/>
        <v>0</v>
      </c>
      <c r="BI154" s="170">
        <f t="shared" si="25"/>
        <v>0</v>
      </c>
      <c r="BJ154" s="15" t="s">
        <v>149</v>
      </c>
      <c r="BK154" s="170">
        <f t="shared" si="26"/>
        <v>0</v>
      </c>
      <c r="BL154" s="15" t="s">
        <v>179</v>
      </c>
      <c r="BM154" s="169" t="s">
        <v>251</v>
      </c>
    </row>
    <row r="155" spans="1:65" s="2" customFormat="1" ht="24.2" customHeight="1">
      <c r="A155" s="30"/>
      <c r="B155" s="156"/>
      <c r="C155" s="157" t="s">
        <v>252</v>
      </c>
      <c r="D155" s="157" t="s">
        <v>144</v>
      </c>
      <c r="E155" s="158" t="s">
        <v>253</v>
      </c>
      <c r="F155" s="159" t="s">
        <v>254</v>
      </c>
      <c r="G155" s="160" t="s">
        <v>147</v>
      </c>
      <c r="H155" s="161">
        <v>1</v>
      </c>
      <c r="I155" s="162"/>
      <c r="J155" s="162"/>
      <c r="K155" s="162">
        <f t="shared" si="14"/>
        <v>0</v>
      </c>
      <c r="L155" s="163"/>
      <c r="M155" s="31"/>
      <c r="N155" s="164" t="s">
        <v>1</v>
      </c>
      <c r="O155" s="165" t="s">
        <v>40</v>
      </c>
      <c r="P155" s="166">
        <f t="shared" si="15"/>
        <v>0</v>
      </c>
      <c r="Q155" s="166">
        <f t="shared" si="16"/>
        <v>0</v>
      </c>
      <c r="R155" s="166">
        <f t="shared" si="17"/>
        <v>0</v>
      </c>
      <c r="S155" s="167">
        <v>0.42399999999999999</v>
      </c>
      <c r="T155" s="167">
        <f t="shared" si="18"/>
        <v>0.42399999999999999</v>
      </c>
      <c r="U155" s="167">
        <v>0</v>
      </c>
      <c r="V155" s="167">
        <f t="shared" si="19"/>
        <v>0</v>
      </c>
      <c r="W155" s="167">
        <v>0</v>
      </c>
      <c r="X155" s="168">
        <f t="shared" si="20"/>
        <v>0</v>
      </c>
      <c r="Y155" s="30"/>
      <c r="Z155" s="30"/>
      <c r="AA155" s="30"/>
      <c r="AB155" s="30"/>
      <c r="AC155" s="30"/>
      <c r="AD155" s="30"/>
      <c r="AE155" s="30"/>
      <c r="AR155" s="169" t="s">
        <v>179</v>
      </c>
      <c r="AT155" s="169" t="s">
        <v>144</v>
      </c>
      <c r="AU155" s="169" t="s">
        <v>149</v>
      </c>
      <c r="AY155" s="15" t="s">
        <v>141</v>
      </c>
      <c r="BE155" s="170">
        <f t="shared" si="21"/>
        <v>0</v>
      </c>
      <c r="BF155" s="170">
        <f t="shared" si="22"/>
        <v>0</v>
      </c>
      <c r="BG155" s="170">
        <f t="shared" si="23"/>
        <v>0</v>
      </c>
      <c r="BH155" s="170">
        <f t="shared" si="24"/>
        <v>0</v>
      </c>
      <c r="BI155" s="170">
        <f t="shared" si="25"/>
        <v>0</v>
      </c>
      <c r="BJ155" s="15" t="s">
        <v>149</v>
      </c>
      <c r="BK155" s="170">
        <f t="shared" si="26"/>
        <v>0</v>
      </c>
      <c r="BL155" s="15" t="s">
        <v>179</v>
      </c>
      <c r="BM155" s="169" t="s">
        <v>255</v>
      </c>
    </row>
    <row r="156" spans="1:65" s="2" customFormat="1" ht="24.2" customHeight="1">
      <c r="A156" s="30"/>
      <c r="B156" s="156"/>
      <c r="C156" s="171" t="s">
        <v>256</v>
      </c>
      <c r="D156" s="171" t="s">
        <v>172</v>
      </c>
      <c r="E156" s="172" t="s">
        <v>257</v>
      </c>
      <c r="F156" s="173" t="s">
        <v>258</v>
      </c>
      <c r="G156" s="174" t="s">
        <v>147</v>
      </c>
      <c r="H156" s="175">
        <v>1</v>
      </c>
      <c r="I156" s="176"/>
      <c r="J156" s="177"/>
      <c r="K156" s="176">
        <f t="shared" si="14"/>
        <v>0</v>
      </c>
      <c r="L156" s="177"/>
      <c r="M156" s="178"/>
      <c r="N156" s="179" t="s">
        <v>1</v>
      </c>
      <c r="O156" s="165" t="s">
        <v>40</v>
      </c>
      <c r="P156" s="166">
        <f t="shared" si="15"/>
        <v>0</v>
      </c>
      <c r="Q156" s="166">
        <f t="shared" si="16"/>
        <v>0</v>
      </c>
      <c r="R156" s="166">
        <f t="shared" si="17"/>
        <v>0</v>
      </c>
      <c r="S156" s="167">
        <v>0</v>
      </c>
      <c r="T156" s="167">
        <f t="shared" si="18"/>
        <v>0</v>
      </c>
      <c r="U156" s="167">
        <v>4.0000000000000002E-4</v>
      </c>
      <c r="V156" s="167">
        <f t="shared" si="19"/>
        <v>4.0000000000000002E-4</v>
      </c>
      <c r="W156" s="167">
        <v>0</v>
      </c>
      <c r="X156" s="168">
        <f t="shared" si="20"/>
        <v>0</v>
      </c>
      <c r="Y156" s="30"/>
      <c r="Z156" s="30"/>
      <c r="AA156" s="30"/>
      <c r="AB156" s="30"/>
      <c r="AC156" s="30"/>
      <c r="AD156" s="30"/>
      <c r="AE156" s="30"/>
      <c r="AR156" s="169" t="s">
        <v>184</v>
      </c>
      <c r="AT156" s="169" t="s">
        <v>172</v>
      </c>
      <c r="AU156" s="169" t="s">
        <v>149</v>
      </c>
      <c r="AY156" s="15" t="s">
        <v>141</v>
      </c>
      <c r="BE156" s="170">
        <f t="shared" si="21"/>
        <v>0</v>
      </c>
      <c r="BF156" s="170">
        <f t="shared" si="22"/>
        <v>0</v>
      </c>
      <c r="BG156" s="170">
        <f t="shared" si="23"/>
        <v>0</v>
      </c>
      <c r="BH156" s="170">
        <f t="shared" si="24"/>
        <v>0</v>
      </c>
      <c r="BI156" s="170">
        <f t="shared" si="25"/>
        <v>0</v>
      </c>
      <c r="BJ156" s="15" t="s">
        <v>149</v>
      </c>
      <c r="BK156" s="170">
        <f t="shared" si="26"/>
        <v>0</v>
      </c>
      <c r="BL156" s="15" t="s">
        <v>184</v>
      </c>
      <c r="BM156" s="169" t="s">
        <v>259</v>
      </c>
    </row>
    <row r="157" spans="1:65" s="2" customFormat="1" ht="24.2" customHeight="1">
      <c r="A157" s="30"/>
      <c r="B157" s="156"/>
      <c r="C157" s="157" t="s">
        <v>260</v>
      </c>
      <c r="D157" s="157" t="s">
        <v>144</v>
      </c>
      <c r="E157" s="158" t="s">
        <v>261</v>
      </c>
      <c r="F157" s="159" t="s">
        <v>262</v>
      </c>
      <c r="G157" s="160" t="s">
        <v>147</v>
      </c>
      <c r="H157" s="161">
        <v>2</v>
      </c>
      <c r="I157" s="162"/>
      <c r="J157" s="162"/>
      <c r="K157" s="162">
        <f t="shared" si="14"/>
        <v>0</v>
      </c>
      <c r="L157" s="163"/>
      <c r="M157" s="31"/>
      <c r="N157" s="164" t="s">
        <v>1</v>
      </c>
      <c r="O157" s="165" t="s">
        <v>40</v>
      </c>
      <c r="P157" s="166">
        <f t="shared" si="15"/>
        <v>0</v>
      </c>
      <c r="Q157" s="166">
        <f t="shared" si="16"/>
        <v>0</v>
      </c>
      <c r="R157" s="166">
        <f t="shared" si="17"/>
        <v>0</v>
      </c>
      <c r="S157" s="167">
        <v>0.182</v>
      </c>
      <c r="T157" s="167">
        <f t="shared" si="18"/>
        <v>0.36399999999999999</v>
      </c>
      <c r="U157" s="167">
        <v>0</v>
      </c>
      <c r="V157" s="167">
        <f t="shared" si="19"/>
        <v>0</v>
      </c>
      <c r="W157" s="167">
        <v>0</v>
      </c>
      <c r="X157" s="168">
        <f t="shared" si="20"/>
        <v>0</v>
      </c>
      <c r="Y157" s="30"/>
      <c r="Z157" s="30"/>
      <c r="AA157" s="30"/>
      <c r="AB157" s="30"/>
      <c r="AC157" s="30"/>
      <c r="AD157" s="30"/>
      <c r="AE157" s="30"/>
      <c r="AR157" s="169" t="s">
        <v>179</v>
      </c>
      <c r="AT157" s="169" t="s">
        <v>144</v>
      </c>
      <c r="AU157" s="169" t="s">
        <v>149</v>
      </c>
      <c r="AY157" s="15" t="s">
        <v>141</v>
      </c>
      <c r="BE157" s="170">
        <f t="shared" si="21"/>
        <v>0</v>
      </c>
      <c r="BF157" s="170">
        <f t="shared" si="22"/>
        <v>0</v>
      </c>
      <c r="BG157" s="170">
        <f t="shared" si="23"/>
        <v>0</v>
      </c>
      <c r="BH157" s="170">
        <f t="shared" si="24"/>
        <v>0</v>
      </c>
      <c r="BI157" s="170">
        <f t="shared" si="25"/>
        <v>0</v>
      </c>
      <c r="BJ157" s="15" t="s">
        <v>149</v>
      </c>
      <c r="BK157" s="170">
        <f t="shared" si="26"/>
        <v>0</v>
      </c>
      <c r="BL157" s="15" t="s">
        <v>179</v>
      </c>
      <c r="BM157" s="169" t="s">
        <v>263</v>
      </c>
    </row>
    <row r="158" spans="1:65" s="2" customFormat="1" ht="21.75" customHeight="1">
      <c r="A158" s="30"/>
      <c r="B158" s="156"/>
      <c r="C158" s="171" t="s">
        <v>264</v>
      </c>
      <c r="D158" s="171" t="s">
        <v>172</v>
      </c>
      <c r="E158" s="172" t="s">
        <v>265</v>
      </c>
      <c r="F158" s="173" t="s">
        <v>266</v>
      </c>
      <c r="G158" s="174" t="s">
        <v>147</v>
      </c>
      <c r="H158" s="175">
        <v>2</v>
      </c>
      <c r="I158" s="176"/>
      <c r="J158" s="177"/>
      <c r="K158" s="176">
        <f t="shared" si="14"/>
        <v>0</v>
      </c>
      <c r="L158" s="177"/>
      <c r="M158" s="178"/>
      <c r="N158" s="179" t="s">
        <v>1</v>
      </c>
      <c r="O158" s="165" t="s">
        <v>40</v>
      </c>
      <c r="P158" s="166">
        <f t="shared" si="15"/>
        <v>0</v>
      </c>
      <c r="Q158" s="166">
        <f t="shared" si="16"/>
        <v>0</v>
      </c>
      <c r="R158" s="166">
        <f t="shared" si="17"/>
        <v>0</v>
      </c>
      <c r="S158" s="167">
        <v>0</v>
      </c>
      <c r="T158" s="167">
        <f t="shared" si="18"/>
        <v>0</v>
      </c>
      <c r="U158" s="167">
        <v>6.9999999999999994E-5</v>
      </c>
      <c r="V158" s="167">
        <f t="shared" si="19"/>
        <v>1.3999999999999999E-4</v>
      </c>
      <c r="W158" s="167">
        <v>0</v>
      </c>
      <c r="X158" s="168">
        <f t="shared" si="20"/>
        <v>0</v>
      </c>
      <c r="Y158" s="30"/>
      <c r="Z158" s="30"/>
      <c r="AA158" s="30"/>
      <c r="AB158" s="30"/>
      <c r="AC158" s="30"/>
      <c r="AD158" s="30"/>
      <c r="AE158" s="30"/>
      <c r="AR158" s="169" t="s">
        <v>184</v>
      </c>
      <c r="AT158" s="169" t="s">
        <v>172</v>
      </c>
      <c r="AU158" s="169" t="s">
        <v>149</v>
      </c>
      <c r="AY158" s="15" t="s">
        <v>141</v>
      </c>
      <c r="BE158" s="170">
        <f t="shared" si="21"/>
        <v>0</v>
      </c>
      <c r="BF158" s="170">
        <f t="shared" si="22"/>
        <v>0</v>
      </c>
      <c r="BG158" s="170">
        <f t="shared" si="23"/>
        <v>0</v>
      </c>
      <c r="BH158" s="170">
        <f t="shared" si="24"/>
        <v>0</v>
      </c>
      <c r="BI158" s="170">
        <f t="shared" si="25"/>
        <v>0</v>
      </c>
      <c r="BJ158" s="15" t="s">
        <v>149</v>
      </c>
      <c r="BK158" s="170">
        <f t="shared" si="26"/>
        <v>0</v>
      </c>
      <c r="BL158" s="15" t="s">
        <v>184</v>
      </c>
      <c r="BM158" s="169" t="s">
        <v>267</v>
      </c>
    </row>
    <row r="159" spans="1:65" s="2" customFormat="1" ht="24.2" customHeight="1">
      <c r="A159" s="30"/>
      <c r="B159" s="156"/>
      <c r="C159" s="157" t="s">
        <v>268</v>
      </c>
      <c r="D159" s="157" t="s">
        <v>144</v>
      </c>
      <c r="E159" s="158" t="s">
        <v>269</v>
      </c>
      <c r="F159" s="159" t="s">
        <v>270</v>
      </c>
      <c r="G159" s="160" t="s">
        <v>147</v>
      </c>
      <c r="H159" s="161">
        <v>2</v>
      </c>
      <c r="I159" s="162"/>
      <c r="J159" s="162"/>
      <c r="K159" s="162">
        <f t="shared" si="14"/>
        <v>0</v>
      </c>
      <c r="L159" s="163"/>
      <c r="M159" s="31"/>
      <c r="N159" s="164" t="s">
        <v>1</v>
      </c>
      <c r="O159" s="165" t="s">
        <v>40</v>
      </c>
      <c r="P159" s="166">
        <f t="shared" si="15"/>
        <v>0</v>
      </c>
      <c r="Q159" s="166">
        <f t="shared" si="16"/>
        <v>0</v>
      </c>
      <c r="R159" s="166">
        <f t="shared" si="17"/>
        <v>0</v>
      </c>
      <c r="S159" s="167">
        <v>0.13900000000000001</v>
      </c>
      <c r="T159" s="167">
        <f t="shared" si="18"/>
        <v>0.27800000000000002</v>
      </c>
      <c r="U159" s="167">
        <v>0</v>
      </c>
      <c r="V159" s="167">
        <f t="shared" si="19"/>
        <v>0</v>
      </c>
      <c r="W159" s="167">
        <v>0</v>
      </c>
      <c r="X159" s="168">
        <f t="shared" si="20"/>
        <v>0</v>
      </c>
      <c r="Y159" s="30"/>
      <c r="Z159" s="30"/>
      <c r="AA159" s="30"/>
      <c r="AB159" s="30"/>
      <c r="AC159" s="30"/>
      <c r="AD159" s="30"/>
      <c r="AE159" s="30"/>
      <c r="AR159" s="169" t="s">
        <v>179</v>
      </c>
      <c r="AT159" s="169" t="s">
        <v>144</v>
      </c>
      <c r="AU159" s="169" t="s">
        <v>149</v>
      </c>
      <c r="AY159" s="15" t="s">
        <v>141</v>
      </c>
      <c r="BE159" s="170">
        <f t="shared" si="21"/>
        <v>0</v>
      </c>
      <c r="BF159" s="170">
        <f t="shared" si="22"/>
        <v>0</v>
      </c>
      <c r="BG159" s="170">
        <f t="shared" si="23"/>
        <v>0</v>
      </c>
      <c r="BH159" s="170">
        <f t="shared" si="24"/>
        <v>0</v>
      </c>
      <c r="BI159" s="170">
        <f t="shared" si="25"/>
        <v>0</v>
      </c>
      <c r="BJ159" s="15" t="s">
        <v>149</v>
      </c>
      <c r="BK159" s="170">
        <f t="shared" si="26"/>
        <v>0</v>
      </c>
      <c r="BL159" s="15" t="s">
        <v>179</v>
      </c>
      <c r="BM159" s="169" t="s">
        <v>271</v>
      </c>
    </row>
    <row r="160" spans="1:65" s="2" customFormat="1" ht="24.2" customHeight="1">
      <c r="A160" s="30"/>
      <c r="B160" s="156"/>
      <c r="C160" s="171" t="s">
        <v>272</v>
      </c>
      <c r="D160" s="171" t="s">
        <v>172</v>
      </c>
      <c r="E160" s="172" t="s">
        <v>273</v>
      </c>
      <c r="F160" s="173" t="s">
        <v>274</v>
      </c>
      <c r="G160" s="174" t="s">
        <v>147</v>
      </c>
      <c r="H160" s="175">
        <v>2</v>
      </c>
      <c r="I160" s="176"/>
      <c r="J160" s="177"/>
      <c r="K160" s="176">
        <f t="shared" si="14"/>
        <v>0</v>
      </c>
      <c r="L160" s="177"/>
      <c r="M160" s="178"/>
      <c r="N160" s="179" t="s">
        <v>1</v>
      </c>
      <c r="O160" s="165" t="s">
        <v>40</v>
      </c>
      <c r="P160" s="166">
        <f t="shared" si="15"/>
        <v>0</v>
      </c>
      <c r="Q160" s="166">
        <f t="shared" si="16"/>
        <v>0</v>
      </c>
      <c r="R160" s="166">
        <f t="shared" si="17"/>
        <v>0</v>
      </c>
      <c r="S160" s="167">
        <v>0</v>
      </c>
      <c r="T160" s="167">
        <f t="shared" si="18"/>
        <v>0</v>
      </c>
      <c r="U160" s="167">
        <v>6.9999999999999994E-5</v>
      </c>
      <c r="V160" s="167">
        <f t="shared" si="19"/>
        <v>1.3999999999999999E-4</v>
      </c>
      <c r="W160" s="167">
        <v>0</v>
      </c>
      <c r="X160" s="168">
        <f t="shared" si="20"/>
        <v>0</v>
      </c>
      <c r="Y160" s="30"/>
      <c r="Z160" s="30"/>
      <c r="AA160" s="30"/>
      <c r="AB160" s="30"/>
      <c r="AC160" s="30"/>
      <c r="AD160" s="30"/>
      <c r="AE160" s="30"/>
      <c r="AR160" s="169" t="s">
        <v>184</v>
      </c>
      <c r="AT160" s="169" t="s">
        <v>172</v>
      </c>
      <c r="AU160" s="169" t="s">
        <v>149</v>
      </c>
      <c r="AY160" s="15" t="s">
        <v>141</v>
      </c>
      <c r="BE160" s="170">
        <f t="shared" si="21"/>
        <v>0</v>
      </c>
      <c r="BF160" s="170">
        <f t="shared" si="22"/>
        <v>0</v>
      </c>
      <c r="BG160" s="170">
        <f t="shared" si="23"/>
        <v>0</v>
      </c>
      <c r="BH160" s="170">
        <f t="shared" si="24"/>
        <v>0</v>
      </c>
      <c r="BI160" s="170">
        <f t="shared" si="25"/>
        <v>0</v>
      </c>
      <c r="BJ160" s="15" t="s">
        <v>149</v>
      </c>
      <c r="BK160" s="170">
        <f t="shared" si="26"/>
        <v>0</v>
      </c>
      <c r="BL160" s="15" t="s">
        <v>184</v>
      </c>
      <c r="BM160" s="169" t="s">
        <v>275</v>
      </c>
    </row>
    <row r="161" spans="1:65" s="2" customFormat="1" ht="24.2" customHeight="1">
      <c r="A161" s="30"/>
      <c r="B161" s="156"/>
      <c r="C161" s="157" t="s">
        <v>276</v>
      </c>
      <c r="D161" s="157" t="s">
        <v>144</v>
      </c>
      <c r="E161" s="158" t="s">
        <v>277</v>
      </c>
      <c r="F161" s="159" t="s">
        <v>278</v>
      </c>
      <c r="G161" s="160" t="s">
        <v>147</v>
      </c>
      <c r="H161" s="161">
        <v>8</v>
      </c>
      <c r="I161" s="162"/>
      <c r="J161" s="162"/>
      <c r="K161" s="162">
        <f t="shared" si="14"/>
        <v>0</v>
      </c>
      <c r="L161" s="163"/>
      <c r="M161" s="31"/>
      <c r="N161" s="164" t="s">
        <v>1</v>
      </c>
      <c r="O161" s="165" t="s">
        <v>40</v>
      </c>
      <c r="P161" s="166">
        <f t="shared" si="15"/>
        <v>0</v>
      </c>
      <c r="Q161" s="166">
        <f t="shared" si="16"/>
        <v>0</v>
      </c>
      <c r="R161" s="166">
        <f t="shared" si="17"/>
        <v>0</v>
      </c>
      <c r="S161" s="167">
        <v>0.159</v>
      </c>
      <c r="T161" s="167">
        <f t="shared" si="18"/>
        <v>1.272</v>
      </c>
      <c r="U161" s="167">
        <v>0</v>
      </c>
      <c r="V161" s="167">
        <f t="shared" si="19"/>
        <v>0</v>
      </c>
      <c r="W161" s="167">
        <v>0</v>
      </c>
      <c r="X161" s="168">
        <f t="shared" si="20"/>
        <v>0</v>
      </c>
      <c r="Y161" s="30"/>
      <c r="Z161" s="30"/>
      <c r="AA161" s="30"/>
      <c r="AB161" s="30"/>
      <c r="AC161" s="30"/>
      <c r="AD161" s="30"/>
      <c r="AE161" s="30"/>
      <c r="AR161" s="169" t="s">
        <v>179</v>
      </c>
      <c r="AT161" s="169" t="s">
        <v>144</v>
      </c>
      <c r="AU161" s="169" t="s">
        <v>149</v>
      </c>
      <c r="AY161" s="15" t="s">
        <v>141</v>
      </c>
      <c r="BE161" s="170">
        <f t="shared" si="21"/>
        <v>0</v>
      </c>
      <c r="BF161" s="170">
        <f t="shared" si="22"/>
        <v>0</v>
      </c>
      <c r="BG161" s="170">
        <f t="shared" si="23"/>
        <v>0</v>
      </c>
      <c r="BH161" s="170">
        <f t="shared" si="24"/>
        <v>0</v>
      </c>
      <c r="BI161" s="170">
        <f t="shared" si="25"/>
        <v>0</v>
      </c>
      <c r="BJ161" s="15" t="s">
        <v>149</v>
      </c>
      <c r="BK161" s="170">
        <f t="shared" si="26"/>
        <v>0</v>
      </c>
      <c r="BL161" s="15" t="s">
        <v>179</v>
      </c>
      <c r="BM161" s="169" t="s">
        <v>279</v>
      </c>
    </row>
    <row r="162" spans="1:65" s="2" customFormat="1" ht="24.2" customHeight="1">
      <c r="A162" s="30"/>
      <c r="B162" s="156"/>
      <c r="C162" s="171" t="s">
        <v>280</v>
      </c>
      <c r="D162" s="171" t="s">
        <v>172</v>
      </c>
      <c r="E162" s="172" t="s">
        <v>281</v>
      </c>
      <c r="F162" s="173" t="s">
        <v>282</v>
      </c>
      <c r="G162" s="174" t="s">
        <v>147</v>
      </c>
      <c r="H162" s="175">
        <v>8</v>
      </c>
      <c r="I162" s="176"/>
      <c r="J162" s="177"/>
      <c r="K162" s="176">
        <f t="shared" si="14"/>
        <v>0</v>
      </c>
      <c r="L162" s="177"/>
      <c r="M162" s="178"/>
      <c r="N162" s="179" t="s">
        <v>1</v>
      </c>
      <c r="O162" s="165" t="s">
        <v>40</v>
      </c>
      <c r="P162" s="166">
        <f t="shared" si="15"/>
        <v>0</v>
      </c>
      <c r="Q162" s="166">
        <f t="shared" si="16"/>
        <v>0</v>
      </c>
      <c r="R162" s="166">
        <f t="shared" si="17"/>
        <v>0</v>
      </c>
      <c r="S162" s="167">
        <v>0</v>
      </c>
      <c r="T162" s="167">
        <f t="shared" si="18"/>
        <v>0</v>
      </c>
      <c r="U162" s="167">
        <v>6.9999999999999994E-5</v>
      </c>
      <c r="V162" s="167">
        <f t="shared" si="19"/>
        <v>5.5999999999999995E-4</v>
      </c>
      <c r="W162" s="167">
        <v>0</v>
      </c>
      <c r="X162" s="168">
        <f t="shared" si="20"/>
        <v>0</v>
      </c>
      <c r="Y162" s="30"/>
      <c r="Z162" s="30"/>
      <c r="AA162" s="30"/>
      <c r="AB162" s="30"/>
      <c r="AC162" s="30"/>
      <c r="AD162" s="30"/>
      <c r="AE162" s="30"/>
      <c r="AR162" s="169" t="s">
        <v>184</v>
      </c>
      <c r="AT162" s="169" t="s">
        <v>172</v>
      </c>
      <c r="AU162" s="169" t="s">
        <v>149</v>
      </c>
      <c r="AY162" s="15" t="s">
        <v>141</v>
      </c>
      <c r="BE162" s="170">
        <f t="shared" si="21"/>
        <v>0</v>
      </c>
      <c r="BF162" s="170">
        <f t="shared" si="22"/>
        <v>0</v>
      </c>
      <c r="BG162" s="170">
        <f t="shared" si="23"/>
        <v>0</v>
      </c>
      <c r="BH162" s="170">
        <f t="shared" si="24"/>
        <v>0</v>
      </c>
      <c r="BI162" s="170">
        <f t="shared" si="25"/>
        <v>0</v>
      </c>
      <c r="BJ162" s="15" t="s">
        <v>149</v>
      </c>
      <c r="BK162" s="170">
        <f t="shared" si="26"/>
        <v>0</v>
      </c>
      <c r="BL162" s="15" t="s">
        <v>184</v>
      </c>
      <c r="BM162" s="169" t="s">
        <v>283</v>
      </c>
    </row>
    <row r="163" spans="1:65" s="2" customFormat="1" ht="24.2" customHeight="1">
      <c r="A163" s="30"/>
      <c r="B163" s="156"/>
      <c r="C163" s="157" t="s">
        <v>284</v>
      </c>
      <c r="D163" s="157" t="s">
        <v>144</v>
      </c>
      <c r="E163" s="158" t="s">
        <v>285</v>
      </c>
      <c r="F163" s="159" t="s">
        <v>286</v>
      </c>
      <c r="G163" s="160" t="s">
        <v>147</v>
      </c>
      <c r="H163" s="161">
        <v>2</v>
      </c>
      <c r="I163" s="162"/>
      <c r="J163" s="162"/>
      <c r="K163" s="162">
        <f t="shared" si="14"/>
        <v>0</v>
      </c>
      <c r="L163" s="163"/>
      <c r="M163" s="31"/>
      <c r="N163" s="164" t="s">
        <v>1</v>
      </c>
      <c r="O163" s="165" t="s">
        <v>40</v>
      </c>
      <c r="P163" s="166">
        <f t="shared" si="15"/>
        <v>0</v>
      </c>
      <c r="Q163" s="166">
        <f t="shared" si="16"/>
        <v>0</v>
      </c>
      <c r="R163" s="166">
        <f t="shared" si="17"/>
        <v>0</v>
      </c>
      <c r="S163" s="167">
        <v>0.25800000000000001</v>
      </c>
      <c r="T163" s="167">
        <f t="shared" si="18"/>
        <v>0.51600000000000001</v>
      </c>
      <c r="U163" s="167">
        <v>0</v>
      </c>
      <c r="V163" s="167">
        <f t="shared" si="19"/>
        <v>0</v>
      </c>
      <c r="W163" s="167">
        <v>0</v>
      </c>
      <c r="X163" s="168">
        <f t="shared" si="20"/>
        <v>0</v>
      </c>
      <c r="Y163" s="30"/>
      <c r="Z163" s="30"/>
      <c r="AA163" s="30"/>
      <c r="AB163" s="30"/>
      <c r="AC163" s="30"/>
      <c r="AD163" s="30"/>
      <c r="AE163" s="30"/>
      <c r="AR163" s="169" t="s">
        <v>179</v>
      </c>
      <c r="AT163" s="169" t="s">
        <v>144</v>
      </c>
      <c r="AU163" s="169" t="s">
        <v>149</v>
      </c>
      <c r="AY163" s="15" t="s">
        <v>141</v>
      </c>
      <c r="BE163" s="170">
        <f t="shared" si="21"/>
        <v>0</v>
      </c>
      <c r="BF163" s="170">
        <f t="shared" si="22"/>
        <v>0</v>
      </c>
      <c r="BG163" s="170">
        <f t="shared" si="23"/>
        <v>0</v>
      </c>
      <c r="BH163" s="170">
        <f t="shared" si="24"/>
        <v>0</v>
      </c>
      <c r="BI163" s="170">
        <f t="shared" si="25"/>
        <v>0</v>
      </c>
      <c r="BJ163" s="15" t="s">
        <v>149</v>
      </c>
      <c r="BK163" s="170">
        <f t="shared" si="26"/>
        <v>0</v>
      </c>
      <c r="BL163" s="15" t="s">
        <v>179</v>
      </c>
      <c r="BM163" s="169" t="s">
        <v>287</v>
      </c>
    </row>
    <row r="164" spans="1:65" s="2" customFormat="1" ht="16.5" customHeight="1">
      <c r="A164" s="30"/>
      <c r="B164" s="156"/>
      <c r="C164" s="171" t="s">
        <v>288</v>
      </c>
      <c r="D164" s="171" t="s">
        <v>172</v>
      </c>
      <c r="E164" s="172" t="s">
        <v>289</v>
      </c>
      <c r="F164" s="173" t="s">
        <v>290</v>
      </c>
      <c r="G164" s="174" t="s">
        <v>147</v>
      </c>
      <c r="H164" s="175">
        <v>14</v>
      </c>
      <c r="I164" s="176"/>
      <c r="J164" s="177"/>
      <c r="K164" s="176">
        <f t="shared" si="14"/>
        <v>0</v>
      </c>
      <c r="L164" s="177"/>
      <c r="M164" s="178"/>
      <c r="N164" s="179" t="s">
        <v>1</v>
      </c>
      <c r="O164" s="165" t="s">
        <v>40</v>
      </c>
      <c r="P164" s="166">
        <f t="shared" si="15"/>
        <v>0</v>
      </c>
      <c r="Q164" s="166">
        <f t="shared" si="16"/>
        <v>0</v>
      </c>
      <c r="R164" s="166">
        <f t="shared" si="17"/>
        <v>0</v>
      </c>
      <c r="S164" s="167">
        <v>0</v>
      </c>
      <c r="T164" s="167">
        <f t="shared" si="18"/>
        <v>0</v>
      </c>
      <c r="U164" s="167">
        <v>3.0000000000000001E-5</v>
      </c>
      <c r="V164" s="167">
        <f t="shared" si="19"/>
        <v>4.2000000000000002E-4</v>
      </c>
      <c r="W164" s="167">
        <v>0</v>
      </c>
      <c r="X164" s="168">
        <f t="shared" si="20"/>
        <v>0</v>
      </c>
      <c r="Y164" s="30"/>
      <c r="Z164" s="30"/>
      <c r="AA164" s="30"/>
      <c r="AB164" s="30"/>
      <c r="AC164" s="30"/>
      <c r="AD164" s="30"/>
      <c r="AE164" s="30"/>
      <c r="AR164" s="169" t="s">
        <v>184</v>
      </c>
      <c r="AT164" s="169" t="s">
        <v>172</v>
      </c>
      <c r="AU164" s="169" t="s">
        <v>149</v>
      </c>
      <c r="AY164" s="15" t="s">
        <v>141</v>
      </c>
      <c r="BE164" s="170">
        <f t="shared" si="21"/>
        <v>0</v>
      </c>
      <c r="BF164" s="170">
        <f t="shared" si="22"/>
        <v>0</v>
      </c>
      <c r="BG164" s="170">
        <f t="shared" si="23"/>
        <v>0</v>
      </c>
      <c r="BH164" s="170">
        <f t="shared" si="24"/>
        <v>0</v>
      </c>
      <c r="BI164" s="170">
        <f t="shared" si="25"/>
        <v>0</v>
      </c>
      <c r="BJ164" s="15" t="s">
        <v>149</v>
      </c>
      <c r="BK164" s="170">
        <f t="shared" si="26"/>
        <v>0</v>
      </c>
      <c r="BL164" s="15" t="s">
        <v>184</v>
      </c>
      <c r="BM164" s="169" t="s">
        <v>291</v>
      </c>
    </row>
    <row r="165" spans="1:65" s="2" customFormat="1" ht="24.2" customHeight="1">
      <c r="A165" s="30"/>
      <c r="B165" s="156"/>
      <c r="C165" s="171" t="s">
        <v>292</v>
      </c>
      <c r="D165" s="171" t="s">
        <v>172</v>
      </c>
      <c r="E165" s="172" t="s">
        <v>293</v>
      </c>
      <c r="F165" s="173" t="s">
        <v>294</v>
      </c>
      <c r="G165" s="174" t="s">
        <v>147</v>
      </c>
      <c r="H165" s="175">
        <v>2</v>
      </c>
      <c r="I165" s="176"/>
      <c r="J165" s="177"/>
      <c r="K165" s="176">
        <f t="shared" si="14"/>
        <v>0</v>
      </c>
      <c r="L165" s="177"/>
      <c r="M165" s="178"/>
      <c r="N165" s="179" t="s">
        <v>1</v>
      </c>
      <c r="O165" s="165" t="s">
        <v>40</v>
      </c>
      <c r="P165" s="166">
        <f t="shared" si="15"/>
        <v>0</v>
      </c>
      <c r="Q165" s="166">
        <f t="shared" si="16"/>
        <v>0</v>
      </c>
      <c r="R165" s="166">
        <f t="shared" si="17"/>
        <v>0</v>
      </c>
      <c r="S165" s="167">
        <v>0</v>
      </c>
      <c r="T165" s="167">
        <f t="shared" si="18"/>
        <v>0</v>
      </c>
      <c r="U165" s="167">
        <v>8.0000000000000007E-5</v>
      </c>
      <c r="V165" s="167">
        <f t="shared" si="19"/>
        <v>1.6000000000000001E-4</v>
      </c>
      <c r="W165" s="167">
        <v>0</v>
      </c>
      <c r="X165" s="168">
        <f t="shared" si="20"/>
        <v>0</v>
      </c>
      <c r="Y165" s="30"/>
      <c r="Z165" s="30"/>
      <c r="AA165" s="30"/>
      <c r="AB165" s="30"/>
      <c r="AC165" s="30"/>
      <c r="AD165" s="30"/>
      <c r="AE165" s="30"/>
      <c r="AR165" s="169" t="s">
        <v>184</v>
      </c>
      <c r="AT165" s="169" t="s">
        <v>172</v>
      </c>
      <c r="AU165" s="169" t="s">
        <v>149</v>
      </c>
      <c r="AY165" s="15" t="s">
        <v>141</v>
      </c>
      <c r="BE165" s="170">
        <f t="shared" si="21"/>
        <v>0</v>
      </c>
      <c r="BF165" s="170">
        <f t="shared" si="22"/>
        <v>0</v>
      </c>
      <c r="BG165" s="170">
        <f t="shared" si="23"/>
        <v>0</v>
      </c>
      <c r="BH165" s="170">
        <f t="shared" si="24"/>
        <v>0</v>
      </c>
      <c r="BI165" s="170">
        <f t="shared" si="25"/>
        <v>0</v>
      </c>
      <c r="BJ165" s="15" t="s">
        <v>149</v>
      </c>
      <c r="BK165" s="170">
        <f t="shared" si="26"/>
        <v>0</v>
      </c>
      <c r="BL165" s="15" t="s">
        <v>184</v>
      </c>
      <c r="BM165" s="169" t="s">
        <v>295</v>
      </c>
    </row>
    <row r="166" spans="1:65" s="2" customFormat="1" ht="24.2" customHeight="1">
      <c r="A166" s="30"/>
      <c r="B166" s="156"/>
      <c r="C166" s="157" t="s">
        <v>296</v>
      </c>
      <c r="D166" s="157" t="s">
        <v>144</v>
      </c>
      <c r="E166" s="158" t="s">
        <v>297</v>
      </c>
      <c r="F166" s="159" t="s">
        <v>298</v>
      </c>
      <c r="G166" s="160" t="s">
        <v>147</v>
      </c>
      <c r="H166" s="161">
        <v>5</v>
      </c>
      <c r="I166" s="162"/>
      <c r="J166" s="162"/>
      <c r="K166" s="162">
        <f t="shared" si="14"/>
        <v>0</v>
      </c>
      <c r="L166" s="163"/>
      <c r="M166" s="31"/>
      <c r="N166" s="164" t="s">
        <v>1</v>
      </c>
      <c r="O166" s="165" t="s">
        <v>40</v>
      </c>
      <c r="P166" s="166">
        <f t="shared" si="15"/>
        <v>0</v>
      </c>
      <c r="Q166" s="166">
        <f t="shared" si="16"/>
        <v>0</v>
      </c>
      <c r="R166" s="166">
        <f t="shared" si="17"/>
        <v>0</v>
      </c>
      <c r="S166" s="167">
        <v>0.95</v>
      </c>
      <c r="T166" s="167">
        <f t="shared" si="18"/>
        <v>4.75</v>
      </c>
      <c r="U166" s="167">
        <v>0</v>
      </c>
      <c r="V166" s="167">
        <f t="shared" si="19"/>
        <v>0</v>
      </c>
      <c r="W166" s="167">
        <v>0</v>
      </c>
      <c r="X166" s="168">
        <f t="shared" si="20"/>
        <v>0</v>
      </c>
      <c r="Y166" s="30"/>
      <c r="Z166" s="30"/>
      <c r="AA166" s="30"/>
      <c r="AB166" s="30"/>
      <c r="AC166" s="30"/>
      <c r="AD166" s="30"/>
      <c r="AE166" s="30"/>
      <c r="AR166" s="169" t="s">
        <v>179</v>
      </c>
      <c r="AT166" s="169" t="s">
        <v>144</v>
      </c>
      <c r="AU166" s="169" t="s">
        <v>149</v>
      </c>
      <c r="AY166" s="15" t="s">
        <v>141</v>
      </c>
      <c r="BE166" s="170">
        <f t="shared" si="21"/>
        <v>0</v>
      </c>
      <c r="BF166" s="170">
        <f t="shared" si="22"/>
        <v>0</v>
      </c>
      <c r="BG166" s="170">
        <f t="shared" si="23"/>
        <v>0</v>
      </c>
      <c r="BH166" s="170">
        <f t="shared" si="24"/>
        <v>0</v>
      </c>
      <c r="BI166" s="170">
        <f t="shared" si="25"/>
        <v>0</v>
      </c>
      <c r="BJ166" s="15" t="s">
        <v>149</v>
      </c>
      <c r="BK166" s="170">
        <f t="shared" si="26"/>
        <v>0</v>
      </c>
      <c r="BL166" s="15" t="s">
        <v>179</v>
      </c>
      <c r="BM166" s="169" t="s">
        <v>299</v>
      </c>
    </row>
    <row r="167" spans="1:65" s="2" customFormat="1" ht="24.2" customHeight="1">
      <c r="A167" s="30"/>
      <c r="B167" s="156"/>
      <c r="C167" s="171" t="s">
        <v>300</v>
      </c>
      <c r="D167" s="171" t="s">
        <v>172</v>
      </c>
      <c r="E167" s="172" t="s">
        <v>301</v>
      </c>
      <c r="F167" s="173" t="s">
        <v>302</v>
      </c>
      <c r="G167" s="174" t="s">
        <v>147</v>
      </c>
      <c r="H167" s="175">
        <v>5</v>
      </c>
      <c r="I167" s="176"/>
      <c r="J167" s="177"/>
      <c r="K167" s="176">
        <f t="shared" si="14"/>
        <v>0</v>
      </c>
      <c r="L167" s="177"/>
      <c r="M167" s="178"/>
      <c r="N167" s="179" t="s">
        <v>1</v>
      </c>
      <c r="O167" s="165" t="s">
        <v>40</v>
      </c>
      <c r="P167" s="166">
        <f t="shared" si="15"/>
        <v>0</v>
      </c>
      <c r="Q167" s="166">
        <f t="shared" si="16"/>
        <v>0</v>
      </c>
      <c r="R167" s="166">
        <f t="shared" si="17"/>
        <v>0</v>
      </c>
      <c r="S167" s="167">
        <v>0</v>
      </c>
      <c r="T167" s="167">
        <f t="shared" si="18"/>
        <v>0</v>
      </c>
      <c r="U167" s="167">
        <v>0</v>
      </c>
      <c r="V167" s="167">
        <f t="shared" si="19"/>
        <v>0</v>
      </c>
      <c r="W167" s="167">
        <v>0</v>
      </c>
      <c r="X167" s="168">
        <f t="shared" si="20"/>
        <v>0</v>
      </c>
      <c r="Y167" s="30"/>
      <c r="Z167" s="30"/>
      <c r="AA167" s="30"/>
      <c r="AB167" s="30"/>
      <c r="AC167" s="30"/>
      <c r="AD167" s="30"/>
      <c r="AE167" s="30"/>
      <c r="AR167" s="169" t="s">
        <v>303</v>
      </c>
      <c r="AT167" s="169" t="s">
        <v>172</v>
      </c>
      <c r="AU167" s="169" t="s">
        <v>149</v>
      </c>
      <c r="AY167" s="15" t="s">
        <v>141</v>
      </c>
      <c r="BE167" s="170">
        <f t="shared" si="21"/>
        <v>0</v>
      </c>
      <c r="BF167" s="170">
        <f t="shared" si="22"/>
        <v>0</v>
      </c>
      <c r="BG167" s="170">
        <f t="shared" si="23"/>
        <v>0</v>
      </c>
      <c r="BH167" s="170">
        <f t="shared" si="24"/>
        <v>0</v>
      </c>
      <c r="BI167" s="170">
        <f t="shared" si="25"/>
        <v>0</v>
      </c>
      <c r="BJ167" s="15" t="s">
        <v>149</v>
      </c>
      <c r="BK167" s="170">
        <f t="shared" si="26"/>
        <v>0</v>
      </c>
      <c r="BL167" s="15" t="s">
        <v>179</v>
      </c>
      <c r="BM167" s="169" t="s">
        <v>304</v>
      </c>
    </row>
    <row r="168" spans="1:65" s="2" customFormat="1" ht="16.5" customHeight="1">
      <c r="A168" s="30"/>
      <c r="B168" s="156"/>
      <c r="C168" s="157" t="s">
        <v>305</v>
      </c>
      <c r="D168" s="157" t="s">
        <v>144</v>
      </c>
      <c r="E168" s="158" t="s">
        <v>306</v>
      </c>
      <c r="F168" s="159" t="s">
        <v>307</v>
      </c>
      <c r="G168" s="160" t="s">
        <v>147</v>
      </c>
      <c r="H168" s="161">
        <v>1</v>
      </c>
      <c r="I168" s="162"/>
      <c r="J168" s="162"/>
      <c r="K168" s="162">
        <f t="shared" ref="K168:K184" si="27">ROUND(P168*H168,2)</f>
        <v>0</v>
      </c>
      <c r="L168" s="163"/>
      <c r="M168" s="31"/>
      <c r="N168" s="164" t="s">
        <v>1</v>
      </c>
      <c r="O168" s="165" t="s">
        <v>40</v>
      </c>
      <c r="P168" s="166">
        <f t="shared" ref="P168:P184" si="28">I168+J168</f>
        <v>0</v>
      </c>
      <c r="Q168" s="166">
        <f t="shared" ref="Q168:Q184" si="29">ROUND(I168*H168,2)</f>
        <v>0</v>
      </c>
      <c r="R168" s="166">
        <f t="shared" ref="R168:R184" si="30">ROUND(J168*H168,2)</f>
        <v>0</v>
      </c>
      <c r="S168" s="167">
        <v>0.53</v>
      </c>
      <c r="T168" s="167">
        <f t="shared" ref="T168:T184" si="31">S168*H168</f>
        <v>0.53</v>
      </c>
      <c r="U168" s="167">
        <v>0</v>
      </c>
      <c r="V168" s="167">
        <f t="shared" ref="V168:V184" si="32">U168*H168</f>
        <v>0</v>
      </c>
      <c r="W168" s="167">
        <v>0</v>
      </c>
      <c r="X168" s="168">
        <f t="shared" ref="X168:X184" si="33">W168*H168</f>
        <v>0</v>
      </c>
      <c r="Y168" s="30"/>
      <c r="Z168" s="30"/>
      <c r="AA168" s="30"/>
      <c r="AB168" s="30"/>
      <c r="AC168" s="30"/>
      <c r="AD168" s="30"/>
      <c r="AE168" s="30"/>
      <c r="AR168" s="169" t="s">
        <v>179</v>
      </c>
      <c r="AT168" s="169" t="s">
        <v>144</v>
      </c>
      <c r="AU168" s="169" t="s">
        <v>149</v>
      </c>
      <c r="AY168" s="15" t="s">
        <v>141</v>
      </c>
      <c r="BE168" s="170">
        <f t="shared" ref="BE168:BE184" si="34">IF(O168="základná",K168,0)</f>
        <v>0</v>
      </c>
      <c r="BF168" s="170">
        <f t="shared" ref="BF168:BF184" si="35">IF(O168="znížená",K168,0)</f>
        <v>0</v>
      </c>
      <c r="BG168" s="170">
        <f t="shared" ref="BG168:BG184" si="36">IF(O168="zákl. prenesená",K168,0)</f>
        <v>0</v>
      </c>
      <c r="BH168" s="170">
        <f t="shared" ref="BH168:BH184" si="37">IF(O168="zníž. prenesená",K168,0)</f>
        <v>0</v>
      </c>
      <c r="BI168" s="170">
        <f t="shared" ref="BI168:BI184" si="38">IF(O168="nulová",K168,0)</f>
        <v>0</v>
      </c>
      <c r="BJ168" s="15" t="s">
        <v>149</v>
      </c>
      <c r="BK168" s="170">
        <f t="shared" ref="BK168:BK184" si="39">ROUND(P168*H168,2)</f>
        <v>0</v>
      </c>
      <c r="BL168" s="15" t="s">
        <v>179</v>
      </c>
      <c r="BM168" s="169" t="s">
        <v>308</v>
      </c>
    </row>
    <row r="169" spans="1:65" s="2" customFormat="1" ht="16.5" customHeight="1">
      <c r="A169" s="30"/>
      <c r="B169" s="156"/>
      <c r="C169" s="171" t="s">
        <v>309</v>
      </c>
      <c r="D169" s="171" t="s">
        <v>172</v>
      </c>
      <c r="E169" s="172" t="s">
        <v>310</v>
      </c>
      <c r="F169" s="173" t="s">
        <v>311</v>
      </c>
      <c r="G169" s="174" t="s">
        <v>147</v>
      </c>
      <c r="H169" s="175">
        <v>1</v>
      </c>
      <c r="I169" s="176"/>
      <c r="J169" s="177"/>
      <c r="K169" s="176">
        <f t="shared" si="27"/>
        <v>0</v>
      </c>
      <c r="L169" s="177"/>
      <c r="M169" s="178"/>
      <c r="N169" s="179" t="s">
        <v>1</v>
      </c>
      <c r="O169" s="165" t="s">
        <v>40</v>
      </c>
      <c r="P169" s="166">
        <f t="shared" si="28"/>
        <v>0</v>
      </c>
      <c r="Q169" s="166">
        <f t="shared" si="29"/>
        <v>0</v>
      </c>
      <c r="R169" s="166">
        <f t="shared" si="30"/>
        <v>0</v>
      </c>
      <c r="S169" s="167">
        <v>0</v>
      </c>
      <c r="T169" s="167">
        <f t="shared" si="31"/>
        <v>0</v>
      </c>
      <c r="U169" s="167">
        <v>2.4000000000000001E-4</v>
      </c>
      <c r="V169" s="167">
        <f t="shared" si="32"/>
        <v>2.4000000000000001E-4</v>
      </c>
      <c r="W169" s="167">
        <v>0</v>
      </c>
      <c r="X169" s="168">
        <f t="shared" si="33"/>
        <v>0</v>
      </c>
      <c r="Y169" s="30"/>
      <c r="Z169" s="30"/>
      <c r="AA169" s="30"/>
      <c r="AB169" s="30"/>
      <c r="AC169" s="30"/>
      <c r="AD169" s="30"/>
      <c r="AE169" s="30"/>
      <c r="AR169" s="169" t="s">
        <v>184</v>
      </c>
      <c r="AT169" s="169" t="s">
        <v>172</v>
      </c>
      <c r="AU169" s="169" t="s">
        <v>149</v>
      </c>
      <c r="AY169" s="15" t="s">
        <v>141</v>
      </c>
      <c r="BE169" s="170">
        <f t="shared" si="34"/>
        <v>0</v>
      </c>
      <c r="BF169" s="170">
        <f t="shared" si="35"/>
        <v>0</v>
      </c>
      <c r="BG169" s="170">
        <f t="shared" si="36"/>
        <v>0</v>
      </c>
      <c r="BH169" s="170">
        <f t="shared" si="37"/>
        <v>0</v>
      </c>
      <c r="BI169" s="170">
        <f t="shared" si="38"/>
        <v>0</v>
      </c>
      <c r="BJ169" s="15" t="s">
        <v>149</v>
      </c>
      <c r="BK169" s="170">
        <f t="shared" si="39"/>
        <v>0</v>
      </c>
      <c r="BL169" s="15" t="s">
        <v>184</v>
      </c>
      <c r="BM169" s="169" t="s">
        <v>312</v>
      </c>
    </row>
    <row r="170" spans="1:65" s="2" customFormat="1" ht="16.5" customHeight="1">
      <c r="A170" s="30"/>
      <c r="B170" s="156"/>
      <c r="C170" s="171" t="s">
        <v>313</v>
      </c>
      <c r="D170" s="171" t="s">
        <v>172</v>
      </c>
      <c r="E170" s="172" t="s">
        <v>314</v>
      </c>
      <c r="F170" s="173" t="s">
        <v>315</v>
      </c>
      <c r="G170" s="174" t="s">
        <v>147</v>
      </c>
      <c r="H170" s="175">
        <v>40</v>
      </c>
      <c r="I170" s="176"/>
      <c r="J170" s="177"/>
      <c r="K170" s="176">
        <f t="shared" si="27"/>
        <v>0</v>
      </c>
      <c r="L170" s="177"/>
      <c r="M170" s="178"/>
      <c r="N170" s="179" t="s">
        <v>1</v>
      </c>
      <c r="O170" s="165" t="s">
        <v>40</v>
      </c>
      <c r="P170" s="166">
        <f t="shared" si="28"/>
        <v>0</v>
      </c>
      <c r="Q170" s="166">
        <f t="shared" si="29"/>
        <v>0</v>
      </c>
      <c r="R170" s="166">
        <f t="shared" si="30"/>
        <v>0</v>
      </c>
      <c r="S170" s="167">
        <v>0</v>
      </c>
      <c r="T170" s="167">
        <f t="shared" si="31"/>
        <v>0</v>
      </c>
      <c r="U170" s="167">
        <v>0</v>
      </c>
      <c r="V170" s="167">
        <f t="shared" si="32"/>
        <v>0</v>
      </c>
      <c r="W170" s="167">
        <v>0</v>
      </c>
      <c r="X170" s="168">
        <f t="shared" si="33"/>
        <v>0</v>
      </c>
      <c r="Y170" s="30"/>
      <c r="Z170" s="30"/>
      <c r="AA170" s="30"/>
      <c r="AB170" s="30"/>
      <c r="AC170" s="30"/>
      <c r="AD170" s="30"/>
      <c r="AE170" s="30"/>
      <c r="AR170" s="169" t="s">
        <v>303</v>
      </c>
      <c r="AT170" s="169" t="s">
        <v>172</v>
      </c>
      <c r="AU170" s="169" t="s">
        <v>149</v>
      </c>
      <c r="AY170" s="15" t="s">
        <v>141</v>
      </c>
      <c r="BE170" s="170">
        <f t="shared" si="34"/>
        <v>0</v>
      </c>
      <c r="BF170" s="170">
        <f t="shared" si="35"/>
        <v>0</v>
      </c>
      <c r="BG170" s="170">
        <f t="shared" si="36"/>
        <v>0</v>
      </c>
      <c r="BH170" s="170">
        <f t="shared" si="37"/>
        <v>0</v>
      </c>
      <c r="BI170" s="170">
        <f t="shared" si="38"/>
        <v>0</v>
      </c>
      <c r="BJ170" s="15" t="s">
        <v>149</v>
      </c>
      <c r="BK170" s="170">
        <f t="shared" si="39"/>
        <v>0</v>
      </c>
      <c r="BL170" s="15" t="s">
        <v>179</v>
      </c>
      <c r="BM170" s="169" t="s">
        <v>316</v>
      </c>
    </row>
    <row r="171" spans="1:65" s="2" customFormat="1" ht="16.5" customHeight="1">
      <c r="A171" s="30"/>
      <c r="B171" s="156"/>
      <c r="C171" s="171" t="s">
        <v>317</v>
      </c>
      <c r="D171" s="171" t="s">
        <v>172</v>
      </c>
      <c r="E171" s="172" t="s">
        <v>318</v>
      </c>
      <c r="F171" s="173" t="s">
        <v>319</v>
      </c>
      <c r="G171" s="174" t="s">
        <v>147</v>
      </c>
      <c r="H171" s="175">
        <v>60</v>
      </c>
      <c r="I171" s="176"/>
      <c r="J171" s="177"/>
      <c r="K171" s="176">
        <f t="shared" si="27"/>
        <v>0</v>
      </c>
      <c r="L171" s="177"/>
      <c r="M171" s="178"/>
      <c r="N171" s="179" t="s">
        <v>1</v>
      </c>
      <c r="O171" s="165" t="s">
        <v>40</v>
      </c>
      <c r="P171" s="166">
        <f t="shared" si="28"/>
        <v>0</v>
      </c>
      <c r="Q171" s="166">
        <f t="shared" si="29"/>
        <v>0</v>
      </c>
      <c r="R171" s="166">
        <f t="shared" si="30"/>
        <v>0</v>
      </c>
      <c r="S171" s="167">
        <v>0</v>
      </c>
      <c r="T171" s="167">
        <f t="shared" si="31"/>
        <v>0</v>
      </c>
      <c r="U171" s="167">
        <v>0</v>
      </c>
      <c r="V171" s="167">
        <f t="shared" si="32"/>
        <v>0</v>
      </c>
      <c r="W171" s="167">
        <v>0</v>
      </c>
      <c r="X171" s="168">
        <f t="shared" si="33"/>
        <v>0</v>
      </c>
      <c r="Y171" s="30"/>
      <c r="Z171" s="30"/>
      <c r="AA171" s="30"/>
      <c r="AB171" s="30"/>
      <c r="AC171" s="30"/>
      <c r="AD171" s="30"/>
      <c r="AE171" s="30"/>
      <c r="AR171" s="169" t="s">
        <v>303</v>
      </c>
      <c r="AT171" s="169" t="s">
        <v>172</v>
      </c>
      <c r="AU171" s="169" t="s">
        <v>149</v>
      </c>
      <c r="AY171" s="15" t="s">
        <v>141</v>
      </c>
      <c r="BE171" s="170">
        <f t="shared" si="34"/>
        <v>0</v>
      </c>
      <c r="BF171" s="170">
        <f t="shared" si="35"/>
        <v>0</v>
      </c>
      <c r="BG171" s="170">
        <f t="shared" si="36"/>
        <v>0</v>
      </c>
      <c r="BH171" s="170">
        <f t="shared" si="37"/>
        <v>0</v>
      </c>
      <c r="BI171" s="170">
        <f t="shared" si="38"/>
        <v>0</v>
      </c>
      <c r="BJ171" s="15" t="s">
        <v>149</v>
      </c>
      <c r="BK171" s="170">
        <f t="shared" si="39"/>
        <v>0</v>
      </c>
      <c r="BL171" s="15" t="s">
        <v>179</v>
      </c>
      <c r="BM171" s="169" t="s">
        <v>320</v>
      </c>
    </row>
    <row r="172" spans="1:65" s="2" customFormat="1" ht="24.2" customHeight="1">
      <c r="A172" s="30"/>
      <c r="B172" s="156"/>
      <c r="C172" s="157" t="s">
        <v>321</v>
      </c>
      <c r="D172" s="157" t="s">
        <v>144</v>
      </c>
      <c r="E172" s="158" t="s">
        <v>322</v>
      </c>
      <c r="F172" s="159" t="s">
        <v>323</v>
      </c>
      <c r="G172" s="160" t="s">
        <v>147</v>
      </c>
      <c r="H172" s="161">
        <v>1</v>
      </c>
      <c r="I172" s="162"/>
      <c r="J172" s="162"/>
      <c r="K172" s="162">
        <f t="shared" si="27"/>
        <v>0</v>
      </c>
      <c r="L172" s="163"/>
      <c r="M172" s="31"/>
      <c r="N172" s="164" t="s">
        <v>1</v>
      </c>
      <c r="O172" s="165" t="s">
        <v>40</v>
      </c>
      <c r="P172" s="166">
        <f t="shared" si="28"/>
        <v>0</v>
      </c>
      <c r="Q172" s="166">
        <f t="shared" si="29"/>
        <v>0</v>
      </c>
      <c r="R172" s="166">
        <f t="shared" si="30"/>
        <v>0</v>
      </c>
      <c r="S172" s="167">
        <v>1.58</v>
      </c>
      <c r="T172" s="167">
        <f t="shared" si="31"/>
        <v>1.58</v>
      </c>
      <c r="U172" s="167">
        <v>0</v>
      </c>
      <c r="V172" s="167">
        <f t="shared" si="32"/>
        <v>0</v>
      </c>
      <c r="W172" s="167">
        <v>0</v>
      </c>
      <c r="X172" s="168">
        <f t="shared" si="33"/>
        <v>0</v>
      </c>
      <c r="Y172" s="30"/>
      <c r="Z172" s="30"/>
      <c r="AA172" s="30"/>
      <c r="AB172" s="30"/>
      <c r="AC172" s="30"/>
      <c r="AD172" s="30"/>
      <c r="AE172" s="30"/>
      <c r="AR172" s="169" t="s">
        <v>179</v>
      </c>
      <c r="AT172" s="169" t="s">
        <v>144</v>
      </c>
      <c r="AU172" s="169" t="s">
        <v>149</v>
      </c>
      <c r="AY172" s="15" t="s">
        <v>141</v>
      </c>
      <c r="BE172" s="170">
        <f t="shared" si="34"/>
        <v>0</v>
      </c>
      <c r="BF172" s="170">
        <f t="shared" si="35"/>
        <v>0</v>
      </c>
      <c r="BG172" s="170">
        <f t="shared" si="36"/>
        <v>0</v>
      </c>
      <c r="BH172" s="170">
        <f t="shared" si="37"/>
        <v>0</v>
      </c>
      <c r="BI172" s="170">
        <f t="shared" si="38"/>
        <v>0</v>
      </c>
      <c r="BJ172" s="15" t="s">
        <v>149</v>
      </c>
      <c r="BK172" s="170">
        <f t="shared" si="39"/>
        <v>0</v>
      </c>
      <c r="BL172" s="15" t="s">
        <v>179</v>
      </c>
      <c r="BM172" s="169" t="s">
        <v>324</v>
      </c>
    </row>
    <row r="173" spans="1:65" s="2" customFormat="1" ht="16.5" customHeight="1">
      <c r="A173" s="30"/>
      <c r="B173" s="156"/>
      <c r="C173" s="171" t="s">
        <v>325</v>
      </c>
      <c r="D173" s="171" t="s">
        <v>172</v>
      </c>
      <c r="E173" s="172" t="s">
        <v>326</v>
      </c>
      <c r="F173" s="173" t="s">
        <v>327</v>
      </c>
      <c r="G173" s="174" t="s">
        <v>147</v>
      </c>
      <c r="H173" s="175">
        <v>1</v>
      </c>
      <c r="I173" s="176"/>
      <c r="J173" s="177"/>
      <c r="K173" s="176">
        <f t="shared" si="27"/>
        <v>0</v>
      </c>
      <c r="L173" s="177"/>
      <c r="M173" s="178"/>
      <c r="N173" s="179" t="s">
        <v>1</v>
      </c>
      <c r="O173" s="165" t="s">
        <v>40</v>
      </c>
      <c r="P173" s="166">
        <f t="shared" si="28"/>
        <v>0</v>
      </c>
      <c r="Q173" s="166">
        <f t="shared" si="29"/>
        <v>0</v>
      </c>
      <c r="R173" s="166">
        <f t="shared" si="30"/>
        <v>0</v>
      </c>
      <c r="S173" s="167">
        <v>0</v>
      </c>
      <c r="T173" s="167">
        <f t="shared" si="31"/>
        <v>0</v>
      </c>
      <c r="U173" s="167">
        <v>1.35E-2</v>
      </c>
      <c r="V173" s="167">
        <f t="shared" si="32"/>
        <v>1.35E-2</v>
      </c>
      <c r="W173" s="167">
        <v>0</v>
      </c>
      <c r="X173" s="168">
        <f t="shared" si="33"/>
        <v>0</v>
      </c>
      <c r="Y173" s="30"/>
      <c r="Z173" s="30"/>
      <c r="AA173" s="30"/>
      <c r="AB173" s="30"/>
      <c r="AC173" s="30"/>
      <c r="AD173" s="30"/>
      <c r="AE173" s="30"/>
      <c r="AR173" s="169" t="s">
        <v>184</v>
      </c>
      <c r="AT173" s="169" t="s">
        <v>172</v>
      </c>
      <c r="AU173" s="169" t="s">
        <v>149</v>
      </c>
      <c r="AY173" s="15" t="s">
        <v>141</v>
      </c>
      <c r="BE173" s="170">
        <f t="shared" si="34"/>
        <v>0</v>
      </c>
      <c r="BF173" s="170">
        <f t="shared" si="35"/>
        <v>0</v>
      </c>
      <c r="BG173" s="170">
        <f t="shared" si="36"/>
        <v>0</v>
      </c>
      <c r="BH173" s="170">
        <f t="shared" si="37"/>
        <v>0</v>
      </c>
      <c r="BI173" s="170">
        <f t="shared" si="38"/>
        <v>0</v>
      </c>
      <c r="BJ173" s="15" t="s">
        <v>149</v>
      </c>
      <c r="BK173" s="170">
        <f t="shared" si="39"/>
        <v>0</v>
      </c>
      <c r="BL173" s="15" t="s">
        <v>184</v>
      </c>
      <c r="BM173" s="169" t="s">
        <v>328</v>
      </c>
    </row>
    <row r="174" spans="1:65" s="2" customFormat="1" ht="16.5" customHeight="1">
      <c r="A174" s="30"/>
      <c r="B174" s="156"/>
      <c r="C174" s="157" t="s">
        <v>329</v>
      </c>
      <c r="D174" s="157" t="s">
        <v>144</v>
      </c>
      <c r="E174" s="158" t="s">
        <v>330</v>
      </c>
      <c r="F174" s="159" t="s">
        <v>331</v>
      </c>
      <c r="G174" s="160" t="s">
        <v>147</v>
      </c>
      <c r="H174" s="161">
        <v>25</v>
      </c>
      <c r="I174" s="162"/>
      <c r="J174" s="162"/>
      <c r="K174" s="162">
        <f t="shared" si="27"/>
        <v>0</v>
      </c>
      <c r="L174" s="163"/>
      <c r="M174" s="31"/>
      <c r="N174" s="164" t="s">
        <v>1</v>
      </c>
      <c r="O174" s="165" t="s">
        <v>40</v>
      </c>
      <c r="P174" s="166">
        <f t="shared" si="28"/>
        <v>0</v>
      </c>
      <c r="Q174" s="166">
        <f t="shared" si="29"/>
        <v>0</v>
      </c>
      <c r="R174" s="166">
        <f t="shared" si="30"/>
        <v>0</v>
      </c>
      <c r="S174" s="167">
        <v>0.52</v>
      </c>
      <c r="T174" s="167">
        <f t="shared" si="31"/>
        <v>13</v>
      </c>
      <c r="U174" s="167">
        <v>0</v>
      </c>
      <c r="V174" s="167">
        <f t="shared" si="32"/>
        <v>0</v>
      </c>
      <c r="W174" s="167">
        <v>0</v>
      </c>
      <c r="X174" s="168">
        <f t="shared" si="33"/>
        <v>0</v>
      </c>
      <c r="Y174" s="30"/>
      <c r="Z174" s="30"/>
      <c r="AA174" s="30"/>
      <c r="AB174" s="30"/>
      <c r="AC174" s="30"/>
      <c r="AD174" s="30"/>
      <c r="AE174" s="30"/>
      <c r="AR174" s="169" t="s">
        <v>179</v>
      </c>
      <c r="AT174" s="169" t="s">
        <v>144</v>
      </c>
      <c r="AU174" s="169" t="s">
        <v>149</v>
      </c>
      <c r="AY174" s="15" t="s">
        <v>141</v>
      </c>
      <c r="BE174" s="170">
        <f t="shared" si="34"/>
        <v>0</v>
      </c>
      <c r="BF174" s="170">
        <f t="shared" si="35"/>
        <v>0</v>
      </c>
      <c r="BG174" s="170">
        <f t="shared" si="36"/>
        <v>0</v>
      </c>
      <c r="BH174" s="170">
        <f t="shared" si="37"/>
        <v>0</v>
      </c>
      <c r="BI174" s="170">
        <f t="shared" si="38"/>
        <v>0</v>
      </c>
      <c r="BJ174" s="15" t="s">
        <v>149</v>
      </c>
      <c r="BK174" s="170">
        <f t="shared" si="39"/>
        <v>0</v>
      </c>
      <c r="BL174" s="15" t="s">
        <v>179</v>
      </c>
      <c r="BM174" s="169" t="s">
        <v>332</v>
      </c>
    </row>
    <row r="175" spans="1:65" s="2" customFormat="1" ht="24.2" customHeight="1">
      <c r="A175" s="30"/>
      <c r="B175" s="156"/>
      <c r="C175" s="157" t="s">
        <v>333</v>
      </c>
      <c r="D175" s="157" t="s">
        <v>144</v>
      </c>
      <c r="E175" s="158" t="s">
        <v>334</v>
      </c>
      <c r="F175" s="159" t="s">
        <v>335</v>
      </c>
      <c r="G175" s="160" t="s">
        <v>147</v>
      </c>
      <c r="H175" s="161">
        <v>25</v>
      </c>
      <c r="I175" s="162"/>
      <c r="J175" s="162"/>
      <c r="K175" s="162">
        <f t="shared" si="27"/>
        <v>0</v>
      </c>
      <c r="L175" s="163"/>
      <c r="M175" s="31"/>
      <c r="N175" s="164" t="s">
        <v>1</v>
      </c>
      <c r="O175" s="165" t="s">
        <v>40</v>
      </c>
      <c r="P175" s="166">
        <f t="shared" si="28"/>
        <v>0</v>
      </c>
      <c r="Q175" s="166">
        <f t="shared" si="29"/>
        <v>0</v>
      </c>
      <c r="R175" s="166">
        <f t="shared" si="30"/>
        <v>0</v>
      </c>
      <c r="S175" s="167">
        <v>0.38</v>
      </c>
      <c r="T175" s="167">
        <f t="shared" si="31"/>
        <v>9.5</v>
      </c>
      <c r="U175" s="167">
        <v>0</v>
      </c>
      <c r="V175" s="167">
        <f t="shared" si="32"/>
        <v>0</v>
      </c>
      <c r="W175" s="167">
        <v>0</v>
      </c>
      <c r="X175" s="168">
        <f t="shared" si="33"/>
        <v>0</v>
      </c>
      <c r="Y175" s="30"/>
      <c r="Z175" s="30"/>
      <c r="AA175" s="30"/>
      <c r="AB175" s="30"/>
      <c r="AC175" s="30"/>
      <c r="AD175" s="30"/>
      <c r="AE175" s="30"/>
      <c r="AR175" s="169" t="s">
        <v>179</v>
      </c>
      <c r="AT175" s="169" t="s">
        <v>144</v>
      </c>
      <c r="AU175" s="169" t="s">
        <v>149</v>
      </c>
      <c r="AY175" s="15" t="s">
        <v>141</v>
      </c>
      <c r="BE175" s="170">
        <f t="shared" si="34"/>
        <v>0</v>
      </c>
      <c r="BF175" s="170">
        <f t="shared" si="35"/>
        <v>0</v>
      </c>
      <c r="BG175" s="170">
        <f t="shared" si="36"/>
        <v>0</v>
      </c>
      <c r="BH175" s="170">
        <f t="shared" si="37"/>
        <v>0</v>
      </c>
      <c r="BI175" s="170">
        <f t="shared" si="38"/>
        <v>0</v>
      </c>
      <c r="BJ175" s="15" t="s">
        <v>149</v>
      </c>
      <c r="BK175" s="170">
        <f t="shared" si="39"/>
        <v>0</v>
      </c>
      <c r="BL175" s="15" t="s">
        <v>179</v>
      </c>
      <c r="BM175" s="169" t="s">
        <v>336</v>
      </c>
    </row>
    <row r="176" spans="1:65" s="2" customFormat="1" ht="16.5" customHeight="1">
      <c r="A176" s="30"/>
      <c r="B176" s="156"/>
      <c r="C176" s="157" t="s">
        <v>337</v>
      </c>
      <c r="D176" s="157" t="s">
        <v>144</v>
      </c>
      <c r="E176" s="158" t="s">
        <v>338</v>
      </c>
      <c r="F176" s="159" t="s">
        <v>339</v>
      </c>
      <c r="G176" s="160" t="s">
        <v>147</v>
      </c>
      <c r="H176" s="161">
        <v>4</v>
      </c>
      <c r="I176" s="162"/>
      <c r="J176" s="162"/>
      <c r="K176" s="162">
        <f t="shared" si="27"/>
        <v>0</v>
      </c>
      <c r="L176" s="163"/>
      <c r="M176" s="31"/>
      <c r="N176" s="164" t="s">
        <v>1</v>
      </c>
      <c r="O176" s="165" t="s">
        <v>40</v>
      </c>
      <c r="P176" s="166">
        <f t="shared" si="28"/>
        <v>0</v>
      </c>
      <c r="Q176" s="166">
        <f t="shared" si="29"/>
        <v>0</v>
      </c>
      <c r="R176" s="166">
        <f t="shared" si="30"/>
        <v>0</v>
      </c>
      <c r="S176" s="167">
        <v>0.54</v>
      </c>
      <c r="T176" s="167">
        <f t="shared" si="31"/>
        <v>2.16</v>
      </c>
      <c r="U176" s="167">
        <v>0</v>
      </c>
      <c r="V176" s="167">
        <f t="shared" si="32"/>
        <v>0</v>
      </c>
      <c r="W176" s="167">
        <v>0</v>
      </c>
      <c r="X176" s="168">
        <f t="shared" si="33"/>
        <v>0</v>
      </c>
      <c r="Y176" s="30"/>
      <c r="Z176" s="30"/>
      <c r="AA176" s="30"/>
      <c r="AB176" s="30"/>
      <c r="AC176" s="30"/>
      <c r="AD176" s="30"/>
      <c r="AE176" s="30"/>
      <c r="AR176" s="169" t="s">
        <v>179</v>
      </c>
      <c r="AT176" s="169" t="s">
        <v>144</v>
      </c>
      <c r="AU176" s="169" t="s">
        <v>149</v>
      </c>
      <c r="AY176" s="15" t="s">
        <v>141</v>
      </c>
      <c r="BE176" s="170">
        <f t="shared" si="34"/>
        <v>0</v>
      </c>
      <c r="BF176" s="170">
        <f t="shared" si="35"/>
        <v>0</v>
      </c>
      <c r="BG176" s="170">
        <f t="shared" si="36"/>
        <v>0</v>
      </c>
      <c r="BH176" s="170">
        <f t="shared" si="37"/>
        <v>0</v>
      </c>
      <c r="BI176" s="170">
        <f t="shared" si="38"/>
        <v>0</v>
      </c>
      <c r="BJ176" s="15" t="s">
        <v>149</v>
      </c>
      <c r="BK176" s="170">
        <f t="shared" si="39"/>
        <v>0</v>
      </c>
      <c r="BL176" s="15" t="s">
        <v>179</v>
      </c>
      <c r="BM176" s="169" t="s">
        <v>340</v>
      </c>
    </row>
    <row r="177" spans="1:65" s="2" customFormat="1" ht="21.75" customHeight="1">
      <c r="A177" s="30"/>
      <c r="B177" s="156"/>
      <c r="C177" s="157" t="s">
        <v>341</v>
      </c>
      <c r="D177" s="157" t="s">
        <v>144</v>
      </c>
      <c r="E177" s="158" t="s">
        <v>342</v>
      </c>
      <c r="F177" s="159" t="s">
        <v>343</v>
      </c>
      <c r="G177" s="160" t="s">
        <v>147</v>
      </c>
      <c r="H177" s="161">
        <v>4</v>
      </c>
      <c r="I177" s="162"/>
      <c r="J177" s="162"/>
      <c r="K177" s="162">
        <f t="shared" si="27"/>
        <v>0</v>
      </c>
      <c r="L177" s="163"/>
      <c r="M177" s="31"/>
      <c r="N177" s="164" t="s">
        <v>1</v>
      </c>
      <c r="O177" s="165" t="s">
        <v>40</v>
      </c>
      <c r="P177" s="166">
        <f t="shared" si="28"/>
        <v>0</v>
      </c>
      <c r="Q177" s="166">
        <f t="shared" si="29"/>
        <v>0</v>
      </c>
      <c r="R177" s="166">
        <f t="shared" si="30"/>
        <v>0</v>
      </c>
      <c r="S177" s="167">
        <v>0.28000000000000003</v>
      </c>
      <c r="T177" s="167">
        <f t="shared" si="31"/>
        <v>1.1200000000000001</v>
      </c>
      <c r="U177" s="167">
        <v>0</v>
      </c>
      <c r="V177" s="167">
        <f t="shared" si="32"/>
        <v>0</v>
      </c>
      <c r="W177" s="167">
        <v>0</v>
      </c>
      <c r="X177" s="168">
        <f t="shared" si="33"/>
        <v>0</v>
      </c>
      <c r="Y177" s="30"/>
      <c r="Z177" s="30"/>
      <c r="AA177" s="30"/>
      <c r="AB177" s="30"/>
      <c r="AC177" s="30"/>
      <c r="AD177" s="30"/>
      <c r="AE177" s="30"/>
      <c r="AR177" s="169" t="s">
        <v>179</v>
      </c>
      <c r="AT177" s="169" t="s">
        <v>144</v>
      </c>
      <c r="AU177" s="169" t="s">
        <v>149</v>
      </c>
      <c r="AY177" s="15" t="s">
        <v>141</v>
      </c>
      <c r="BE177" s="170">
        <f t="shared" si="34"/>
        <v>0</v>
      </c>
      <c r="BF177" s="170">
        <f t="shared" si="35"/>
        <v>0</v>
      </c>
      <c r="BG177" s="170">
        <f t="shared" si="36"/>
        <v>0</v>
      </c>
      <c r="BH177" s="170">
        <f t="shared" si="37"/>
        <v>0</v>
      </c>
      <c r="BI177" s="170">
        <f t="shared" si="38"/>
        <v>0</v>
      </c>
      <c r="BJ177" s="15" t="s">
        <v>149</v>
      </c>
      <c r="BK177" s="170">
        <f t="shared" si="39"/>
        <v>0</v>
      </c>
      <c r="BL177" s="15" t="s">
        <v>179</v>
      </c>
      <c r="BM177" s="169" t="s">
        <v>344</v>
      </c>
    </row>
    <row r="178" spans="1:65" s="2" customFormat="1" ht="24.2" customHeight="1">
      <c r="A178" s="30"/>
      <c r="B178" s="156"/>
      <c r="C178" s="171" t="s">
        <v>345</v>
      </c>
      <c r="D178" s="171" t="s">
        <v>172</v>
      </c>
      <c r="E178" s="172" t="s">
        <v>346</v>
      </c>
      <c r="F178" s="173" t="s">
        <v>347</v>
      </c>
      <c r="G178" s="174" t="s">
        <v>147</v>
      </c>
      <c r="H178" s="175">
        <v>21</v>
      </c>
      <c r="I178" s="176"/>
      <c r="J178" s="177"/>
      <c r="K178" s="176">
        <f t="shared" si="27"/>
        <v>0</v>
      </c>
      <c r="L178" s="177"/>
      <c r="M178" s="178"/>
      <c r="N178" s="179" t="s">
        <v>1</v>
      </c>
      <c r="O178" s="165" t="s">
        <v>40</v>
      </c>
      <c r="P178" s="166">
        <f t="shared" si="28"/>
        <v>0</v>
      </c>
      <c r="Q178" s="166">
        <f t="shared" si="29"/>
        <v>0</v>
      </c>
      <c r="R178" s="166">
        <f t="shared" si="30"/>
        <v>0</v>
      </c>
      <c r="S178" s="167">
        <v>0</v>
      </c>
      <c r="T178" s="167">
        <f t="shared" si="31"/>
        <v>0</v>
      </c>
      <c r="U178" s="167">
        <v>0</v>
      </c>
      <c r="V178" s="167">
        <f t="shared" si="32"/>
        <v>0</v>
      </c>
      <c r="W178" s="167">
        <v>0</v>
      </c>
      <c r="X178" s="168">
        <f t="shared" si="33"/>
        <v>0</v>
      </c>
      <c r="Y178" s="30"/>
      <c r="Z178" s="30"/>
      <c r="AA178" s="30"/>
      <c r="AB178" s="30"/>
      <c r="AC178" s="30"/>
      <c r="AD178" s="30"/>
      <c r="AE178" s="30"/>
      <c r="AR178" s="169" t="s">
        <v>303</v>
      </c>
      <c r="AT178" s="169" t="s">
        <v>172</v>
      </c>
      <c r="AU178" s="169" t="s">
        <v>149</v>
      </c>
      <c r="AY178" s="15" t="s">
        <v>141</v>
      </c>
      <c r="BE178" s="170">
        <f t="shared" si="34"/>
        <v>0</v>
      </c>
      <c r="BF178" s="170">
        <f t="shared" si="35"/>
        <v>0</v>
      </c>
      <c r="BG178" s="170">
        <f t="shared" si="36"/>
        <v>0</v>
      </c>
      <c r="BH178" s="170">
        <f t="shared" si="37"/>
        <v>0</v>
      </c>
      <c r="BI178" s="170">
        <f t="shared" si="38"/>
        <v>0</v>
      </c>
      <c r="BJ178" s="15" t="s">
        <v>149</v>
      </c>
      <c r="BK178" s="170">
        <f t="shared" si="39"/>
        <v>0</v>
      </c>
      <c r="BL178" s="15" t="s">
        <v>179</v>
      </c>
      <c r="BM178" s="169" t="s">
        <v>348</v>
      </c>
    </row>
    <row r="179" spans="1:65" s="2" customFormat="1" ht="24.2" customHeight="1">
      <c r="A179" s="30"/>
      <c r="B179" s="156"/>
      <c r="C179" s="171" t="s">
        <v>349</v>
      </c>
      <c r="D179" s="171" t="s">
        <v>172</v>
      </c>
      <c r="E179" s="172" t="s">
        <v>350</v>
      </c>
      <c r="F179" s="173" t="s">
        <v>351</v>
      </c>
      <c r="G179" s="174" t="s">
        <v>147</v>
      </c>
      <c r="H179" s="175">
        <v>4</v>
      </c>
      <c r="I179" s="176"/>
      <c r="J179" s="177"/>
      <c r="K179" s="176">
        <f t="shared" si="27"/>
        <v>0</v>
      </c>
      <c r="L179" s="177"/>
      <c r="M179" s="178"/>
      <c r="N179" s="179" t="s">
        <v>1</v>
      </c>
      <c r="O179" s="165" t="s">
        <v>40</v>
      </c>
      <c r="P179" s="166">
        <f t="shared" si="28"/>
        <v>0</v>
      </c>
      <c r="Q179" s="166">
        <f t="shared" si="29"/>
        <v>0</v>
      </c>
      <c r="R179" s="166">
        <f t="shared" si="30"/>
        <v>0</v>
      </c>
      <c r="S179" s="167">
        <v>0</v>
      </c>
      <c r="T179" s="167">
        <f t="shared" si="31"/>
        <v>0</v>
      </c>
      <c r="U179" s="167">
        <v>0</v>
      </c>
      <c r="V179" s="167">
        <f t="shared" si="32"/>
        <v>0</v>
      </c>
      <c r="W179" s="167">
        <v>0</v>
      </c>
      <c r="X179" s="168">
        <f t="shared" si="33"/>
        <v>0</v>
      </c>
      <c r="Y179" s="30"/>
      <c r="Z179" s="30"/>
      <c r="AA179" s="30"/>
      <c r="AB179" s="30"/>
      <c r="AC179" s="30"/>
      <c r="AD179" s="30"/>
      <c r="AE179" s="30"/>
      <c r="AR179" s="169" t="s">
        <v>303</v>
      </c>
      <c r="AT179" s="169" t="s">
        <v>172</v>
      </c>
      <c r="AU179" s="169" t="s">
        <v>149</v>
      </c>
      <c r="AY179" s="15" t="s">
        <v>141</v>
      </c>
      <c r="BE179" s="170">
        <f t="shared" si="34"/>
        <v>0</v>
      </c>
      <c r="BF179" s="170">
        <f t="shared" si="35"/>
        <v>0</v>
      </c>
      <c r="BG179" s="170">
        <f t="shared" si="36"/>
        <v>0</v>
      </c>
      <c r="BH179" s="170">
        <f t="shared" si="37"/>
        <v>0</v>
      </c>
      <c r="BI179" s="170">
        <f t="shared" si="38"/>
        <v>0</v>
      </c>
      <c r="BJ179" s="15" t="s">
        <v>149</v>
      </c>
      <c r="BK179" s="170">
        <f t="shared" si="39"/>
        <v>0</v>
      </c>
      <c r="BL179" s="15" t="s">
        <v>179</v>
      </c>
      <c r="BM179" s="169" t="s">
        <v>352</v>
      </c>
    </row>
    <row r="180" spans="1:65" s="2" customFormat="1" ht="24.2" customHeight="1">
      <c r="A180" s="30"/>
      <c r="B180" s="156"/>
      <c r="C180" s="171" t="s">
        <v>353</v>
      </c>
      <c r="D180" s="171" t="s">
        <v>172</v>
      </c>
      <c r="E180" s="172" t="s">
        <v>354</v>
      </c>
      <c r="F180" s="173" t="s">
        <v>355</v>
      </c>
      <c r="G180" s="174" t="s">
        <v>147</v>
      </c>
      <c r="H180" s="175">
        <v>4</v>
      </c>
      <c r="I180" s="176"/>
      <c r="J180" s="177"/>
      <c r="K180" s="176">
        <f t="shared" si="27"/>
        <v>0</v>
      </c>
      <c r="L180" s="177"/>
      <c r="M180" s="178"/>
      <c r="N180" s="179" t="s">
        <v>1</v>
      </c>
      <c r="O180" s="165" t="s">
        <v>40</v>
      </c>
      <c r="P180" s="166">
        <f t="shared" si="28"/>
        <v>0</v>
      </c>
      <c r="Q180" s="166">
        <f t="shared" si="29"/>
        <v>0</v>
      </c>
      <c r="R180" s="166">
        <f t="shared" si="30"/>
        <v>0</v>
      </c>
      <c r="S180" s="167">
        <v>0</v>
      </c>
      <c r="T180" s="167">
        <f t="shared" si="31"/>
        <v>0</v>
      </c>
      <c r="U180" s="167">
        <v>0</v>
      </c>
      <c r="V180" s="167">
        <f t="shared" si="32"/>
        <v>0</v>
      </c>
      <c r="W180" s="167">
        <v>0</v>
      </c>
      <c r="X180" s="168">
        <f t="shared" si="33"/>
        <v>0</v>
      </c>
      <c r="Y180" s="30"/>
      <c r="Z180" s="30"/>
      <c r="AA180" s="30"/>
      <c r="AB180" s="30"/>
      <c r="AC180" s="30"/>
      <c r="AD180" s="30"/>
      <c r="AE180" s="30"/>
      <c r="AR180" s="169" t="s">
        <v>303</v>
      </c>
      <c r="AT180" s="169" t="s">
        <v>172</v>
      </c>
      <c r="AU180" s="169" t="s">
        <v>149</v>
      </c>
      <c r="AY180" s="15" t="s">
        <v>141</v>
      </c>
      <c r="BE180" s="170">
        <f t="shared" si="34"/>
        <v>0</v>
      </c>
      <c r="BF180" s="170">
        <f t="shared" si="35"/>
        <v>0</v>
      </c>
      <c r="BG180" s="170">
        <f t="shared" si="36"/>
        <v>0</v>
      </c>
      <c r="BH180" s="170">
        <f t="shared" si="37"/>
        <v>0</v>
      </c>
      <c r="BI180" s="170">
        <f t="shared" si="38"/>
        <v>0</v>
      </c>
      <c r="BJ180" s="15" t="s">
        <v>149</v>
      </c>
      <c r="BK180" s="170">
        <f t="shared" si="39"/>
        <v>0</v>
      </c>
      <c r="BL180" s="15" t="s">
        <v>179</v>
      </c>
      <c r="BM180" s="169" t="s">
        <v>356</v>
      </c>
    </row>
    <row r="181" spans="1:65" s="2" customFormat="1" ht="24.2" customHeight="1">
      <c r="A181" s="30"/>
      <c r="B181" s="156"/>
      <c r="C181" s="157" t="s">
        <v>357</v>
      </c>
      <c r="D181" s="157" t="s">
        <v>144</v>
      </c>
      <c r="E181" s="158" t="s">
        <v>358</v>
      </c>
      <c r="F181" s="159" t="s">
        <v>359</v>
      </c>
      <c r="G181" s="160" t="s">
        <v>161</v>
      </c>
      <c r="H181" s="161">
        <v>85</v>
      </c>
      <c r="I181" s="162"/>
      <c r="J181" s="162"/>
      <c r="K181" s="162">
        <f t="shared" si="27"/>
        <v>0</v>
      </c>
      <c r="L181" s="163"/>
      <c r="M181" s="31"/>
      <c r="N181" s="164" t="s">
        <v>1</v>
      </c>
      <c r="O181" s="165" t="s">
        <v>40</v>
      </c>
      <c r="P181" s="166">
        <f t="shared" si="28"/>
        <v>0</v>
      </c>
      <c r="Q181" s="166">
        <f t="shared" si="29"/>
        <v>0</v>
      </c>
      <c r="R181" s="166">
        <f t="shared" si="30"/>
        <v>0</v>
      </c>
      <c r="S181" s="167">
        <v>0.11799999999999999</v>
      </c>
      <c r="T181" s="167">
        <f t="shared" si="31"/>
        <v>10.029999999999999</v>
      </c>
      <c r="U181" s="167">
        <v>0</v>
      </c>
      <c r="V181" s="167">
        <f t="shared" si="32"/>
        <v>0</v>
      </c>
      <c r="W181" s="167">
        <v>0</v>
      </c>
      <c r="X181" s="168">
        <f t="shared" si="33"/>
        <v>0</v>
      </c>
      <c r="Y181" s="30"/>
      <c r="Z181" s="30"/>
      <c r="AA181" s="30"/>
      <c r="AB181" s="30"/>
      <c r="AC181" s="30"/>
      <c r="AD181" s="30"/>
      <c r="AE181" s="30"/>
      <c r="AR181" s="169" t="s">
        <v>179</v>
      </c>
      <c r="AT181" s="169" t="s">
        <v>144</v>
      </c>
      <c r="AU181" s="169" t="s">
        <v>149</v>
      </c>
      <c r="AY181" s="15" t="s">
        <v>141</v>
      </c>
      <c r="BE181" s="170">
        <f t="shared" si="34"/>
        <v>0</v>
      </c>
      <c r="BF181" s="170">
        <f t="shared" si="35"/>
        <v>0</v>
      </c>
      <c r="BG181" s="170">
        <f t="shared" si="36"/>
        <v>0</v>
      </c>
      <c r="BH181" s="170">
        <f t="shared" si="37"/>
        <v>0</v>
      </c>
      <c r="BI181" s="170">
        <f t="shared" si="38"/>
        <v>0</v>
      </c>
      <c r="BJ181" s="15" t="s">
        <v>149</v>
      </c>
      <c r="BK181" s="170">
        <f t="shared" si="39"/>
        <v>0</v>
      </c>
      <c r="BL181" s="15" t="s">
        <v>179</v>
      </c>
      <c r="BM181" s="169" t="s">
        <v>360</v>
      </c>
    </row>
    <row r="182" spans="1:65" s="2" customFormat="1" ht="16.5" customHeight="1">
      <c r="A182" s="30"/>
      <c r="B182" s="156"/>
      <c r="C182" s="171" t="s">
        <v>361</v>
      </c>
      <c r="D182" s="171" t="s">
        <v>172</v>
      </c>
      <c r="E182" s="172" t="s">
        <v>362</v>
      </c>
      <c r="F182" s="173" t="s">
        <v>363</v>
      </c>
      <c r="G182" s="174" t="s">
        <v>364</v>
      </c>
      <c r="H182" s="175">
        <v>80.75</v>
      </c>
      <c r="I182" s="176"/>
      <c r="J182" s="177"/>
      <c r="K182" s="176">
        <f t="shared" si="27"/>
        <v>0</v>
      </c>
      <c r="L182" s="177"/>
      <c r="M182" s="178"/>
      <c r="N182" s="179" t="s">
        <v>1</v>
      </c>
      <c r="O182" s="165" t="s">
        <v>40</v>
      </c>
      <c r="P182" s="166">
        <f t="shared" si="28"/>
        <v>0</v>
      </c>
      <c r="Q182" s="166">
        <f t="shared" si="29"/>
        <v>0</v>
      </c>
      <c r="R182" s="166">
        <f t="shared" si="30"/>
        <v>0</v>
      </c>
      <c r="S182" s="167">
        <v>0</v>
      </c>
      <c r="T182" s="167">
        <f t="shared" si="31"/>
        <v>0</v>
      </c>
      <c r="U182" s="167">
        <v>1E-3</v>
      </c>
      <c r="V182" s="167">
        <f t="shared" si="32"/>
        <v>8.0750000000000002E-2</v>
      </c>
      <c r="W182" s="167">
        <v>0</v>
      </c>
      <c r="X182" s="168">
        <f t="shared" si="33"/>
        <v>0</v>
      </c>
      <c r="Y182" s="30"/>
      <c r="Z182" s="30"/>
      <c r="AA182" s="30"/>
      <c r="AB182" s="30"/>
      <c r="AC182" s="30"/>
      <c r="AD182" s="30"/>
      <c r="AE182" s="30"/>
      <c r="AR182" s="169" t="s">
        <v>184</v>
      </c>
      <c r="AT182" s="169" t="s">
        <v>172</v>
      </c>
      <c r="AU182" s="169" t="s">
        <v>149</v>
      </c>
      <c r="AY182" s="15" t="s">
        <v>141</v>
      </c>
      <c r="BE182" s="170">
        <f t="shared" si="34"/>
        <v>0</v>
      </c>
      <c r="BF182" s="170">
        <f t="shared" si="35"/>
        <v>0</v>
      </c>
      <c r="BG182" s="170">
        <f t="shared" si="36"/>
        <v>0</v>
      </c>
      <c r="BH182" s="170">
        <f t="shared" si="37"/>
        <v>0</v>
      </c>
      <c r="BI182" s="170">
        <f t="shared" si="38"/>
        <v>0</v>
      </c>
      <c r="BJ182" s="15" t="s">
        <v>149</v>
      </c>
      <c r="BK182" s="170">
        <f t="shared" si="39"/>
        <v>0</v>
      </c>
      <c r="BL182" s="15" t="s">
        <v>184</v>
      </c>
      <c r="BM182" s="169" t="s">
        <v>365</v>
      </c>
    </row>
    <row r="183" spans="1:65" s="2" customFormat="1" ht="24.2" customHeight="1">
      <c r="A183" s="30"/>
      <c r="B183" s="156"/>
      <c r="C183" s="157" t="s">
        <v>366</v>
      </c>
      <c r="D183" s="157" t="s">
        <v>144</v>
      </c>
      <c r="E183" s="158" t="s">
        <v>367</v>
      </c>
      <c r="F183" s="159" t="s">
        <v>368</v>
      </c>
      <c r="G183" s="160" t="s">
        <v>161</v>
      </c>
      <c r="H183" s="161">
        <v>15</v>
      </c>
      <c r="I183" s="162"/>
      <c r="J183" s="162"/>
      <c r="K183" s="162">
        <f t="shared" si="27"/>
        <v>0</v>
      </c>
      <c r="L183" s="163"/>
      <c r="M183" s="31"/>
      <c r="N183" s="164" t="s">
        <v>1</v>
      </c>
      <c r="O183" s="165" t="s">
        <v>40</v>
      </c>
      <c r="P183" s="166">
        <f t="shared" si="28"/>
        <v>0</v>
      </c>
      <c r="Q183" s="166">
        <f t="shared" si="29"/>
        <v>0</v>
      </c>
      <c r="R183" s="166">
        <f t="shared" si="30"/>
        <v>0</v>
      </c>
      <c r="S183" s="167">
        <v>8.5000000000000006E-2</v>
      </c>
      <c r="T183" s="167">
        <f t="shared" si="31"/>
        <v>1.2750000000000001</v>
      </c>
      <c r="U183" s="167">
        <v>0</v>
      </c>
      <c r="V183" s="167">
        <f t="shared" si="32"/>
        <v>0</v>
      </c>
      <c r="W183" s="167">
        <v>0</v>
      </c>
      <c r="X183" s="168">
        <f t="shared" si="33"/>
        <v>0</v>
      </c>
      <c r="Y183" s="30"/>
      <c r="Z183" s="30"/>
      <c r="AA183" s="30"/>
      <c r="AB183" s="30"/>
      <c r="AC183" s="30"/>
      <c r="AD183" s="30"/>
      <c r="AE183" s="30"/>
      <c r="AR183" s="169" t="s">
        <v>179</v>
      </c>
      <c r="AT183" s="169" t="s">
        <v>144</v>
      </c>
      <c r="AU183" s="169" t="s">
        <v>149</v>
      </c>
      <c r="AY183" s="15" t="s">
        <v>141</v>
      </c>
      <c r="BE183" s="170">
        <f t="shared" si="34"/>
        <v>0</v>
      </c>
      <c r="BF183" s="170">
        <f t="shared" si="35"/>
        <v>0</v>
      </c>
      <c r="BG183" s="170">
        <f t="shared" si="36"/>
        <v>0</v>
      </c>
      <c r="BH183" s="170">
        <f t="shared" si="37"/>
        <v>0</v>
      </c>
      <c r="BI183" s="170">
        <f t="shared" si="38"/>
        <v>0</v>
      </c>
      <c r="BJ183" s="15" t="s">
        <v>149</v>
      </c>
      <c r="BK183" s="170">
        <f t="shared" si="39"/>
        <v>0</v>
      </c>
      <c r="BL183" s="15" t="s">
        <v>179</v>
      </c>
      <c r="BM183" s="169" t="s">
        <v>369</v>
      </c>
    </row>
    <row r="184" spans="1:65" s="2" customFormat="1" ht="16.5" customHeight="1">
      <c r="A184" s="30"/>
      <c r="B184" s="156"/>
      <c r="C184" s="171" t="s">
        <v>370</v>
      </c>
      <c r="D184" s="171" t="s">
        <v>172</v>
      </c>
      <c r="E184" s="172" t="s">
        <v>371</v>
      </c>
      <c r="F184" s="173" t="s">
        <v>372</v>
      </c>
      <c r="G184" s="174" t="s">
        <v>364</v>
      </c>
      <c r="H184" s="175">
        <v>9.375</v>
      </c>
      <c r="I184" s="176"/>
      <c r="J184" s="177"/>
      <c r="K184" s="176">
        <f t="shared" si="27"/>
        <v>0</v>
      </c>
      <c r="L184" s="177"/>
      <c r="M184" s="178"/>
      <c r="N184" s="179" t="s">
        <v>1</v>
      </c>
      <c r="O184" s="165" t="s">
        <v>40</v>
      </c>
      <c r="P184" s="166">
        <f t="shared" si="28"/>
        <v>0</v>
      </c>
      <c r="Q184" s="166">
        <f t="shared" si="29"/>
        <v>0</v>
      </c>
      <c r="R184" s="166">
        <f t="shared" si="30"/>
        <v>0</v>
      </c>
      <c r="S184" s="167">
        <v>0</v>
      </c>
      <c r="T184" s="167">
        <f t="shared" si="31"/>
        <v>0</v>
      </c>
      <c r="U184" s="167">
        <v>1E-3</v>
      </c>
      <c r="V184" s="167">
        <f t="shared" si="32"/>
        <v>9.3749999999999997E-3</v>
      </c>
      <c r="W184" s="167">
        <v>0</v>
      </c>
      <c r="X184" s="168">
        <f t="shared" si="33"/>
        <v>0</v>
      </c>
      <c r="Y184" s="30"/>
      <c r="Z184" s="30"/>
      <c r="AA184" s="30"/>
      <c r="AB184" s="30"/>
      <c r="AC184" s="30"/>
      <c r="AD184" s="30"/>
      <c r="AE184" s="30"/>
      <c r="AR184" s="169" t="s">
        <v>184</v>
      </c>
      <c r="AT184" s="169" t="s">
        <v>172</v>
      </c>
      <c r="AU184" s="169" t="s">
        <v>149</v>
      </c>
      <c r="AY184" s="15" t="s">
        <v>141</v>
      </c>
      <c r="BE184" s="170">
        <f t="shared" si="34"/>
        <v>0</v>
      </c>
      <c r="BF184" s="170">
        <f t="shared" si="35"/>
        <v>0</v>
      </c>
      <c r="BG184" s="170">
        <f t="shared" si="36"/>
        <v>0</v>
      </c>
      <c r="BH184" s="170">
        <f t="shared" si="37"/>
        <v>0</v>
      </c>
      <c r="BI184" s="170">
        <f t="shared" si="38"/>
        <v>0</v>
      </c>
      <c r="BJ184" s="15" t="s">
        <v>149</v>
      </c>
      <c r="BK184" s="170">
        <f t="shared" si="39"/>
        <v>0</v>
      </c>
      <c r="BL184" s="15" t="s">
        <v>184</v>
      </c>
      <c r="BM184" s="169" t="s">
        <v>373</v>
      </c>
    </row>
    <row r="185" spans="1:65" s="13" customFormat="1">
      <c r="B185" s="180"/>
      <c r="D185" s="181" t="s">
        <v>374</v>
      </c>
      <c r="F185" s="182" t="s">
        <v>375</v>
      </c>
      <c r="H185" s="183">
        <v>9.375</v>
      </c>
      <c r="M185" s="180"/>
      <c r="N185" s="184"/>
      <c r="O185" s="185"/>
      <c r="P185" s="185"/>
      <c r="Q185" s="185"/>
      <c r="R185" s="185"/>
      <c r="S185" s="185"/>
      <c r="T185" s="185"/>
      <c r="U185" s="185"/>
      <c r="V185" s="185"/>
      <c r="W185" s="185"/>
      <c r="X185" s="186"/>
      <c r="AT185" s="187" t="s">
        <v>374</v>
      </c>
      <c r="AU185" s="187" t="s">
        <v>149</v>
      </c>
      <c r="AV185" s="13" t="s">
        <v>149</v>
      </c>
      <c r="AW185" s="13" t="s">
        <v>3</v>
      </c>
      <c r="AX185" s="13" t="s">
        <v>84</v>
      </c>
      <c r="AY185" s="187" t="s">
        <v>141</v>
      </c>
    </row>
    <row r="186" spans="1:65" s="2" customFormat="1" ht="16.5" customHeight="1">
      <c r="A186" s="30"/>
      <c r="B186" s="156"/>
      <c r="C186" s="157" t="s">
        <v>376</v>
      </c>
      <c r="D186" s="157" t="s">
        <v>144</v>
      </c>
      <c r="E186" s="158" t="s">
        <v>377</v>
      </c>
      <c r="F186" s="159" t="s">
        <v>378</v>
      </c>
      <c r="G186" s="160" t="s">
        <v>147</v>
      </c>
      <c r="H186" s="161">
        <v>5</v>
      </c>
      <c r="I186" s="162"/>
      <c r="J186" s="162"/>
      <c r="K186" s="162">
        <f t="shared" ref="K186:K217" si="40">ROUND(P186*H186,2)</f>
        <v>0</v>
      </c>
      <c r="L186" s="163"/>
      <c r="M186" s="31"/>
      <c r="N186" s="164" t="s">
        <v>1</v>
      </c>
      <c r="O186" s="165" t="s">
        <v>40</v>
      </c>
      <c r="P186" s="166">
        <f t="shared" ref="P186:P217" si="41">I186+J186</f>
        <v>0</v>
      </c>
      <c r="Q186" s="166">
        <f t="shared" ref="Q186:Q217" si="42">ROUND(I186*H186,2)</f>
        <v>0</v>
      </c>
      <c r="R186" s="166">
        <f t="shared" ref="R186:R217" si="43">ROUND(J186*H186,2)</f>
        <v>0</v>
      </c>
      <c r="S186" s="167">
        <v>5.1999999999999998E-2</v>
      </c>
      <c r="T186" s="167">
        <f t="shared" ref="T186:T217" si="44">S186*H186</f>
        <v>0.26</v>
      </c>
      <c r="U186" s="167">
        <v>0</v>
      </c>
      <c r="V186" s="167">
        <f t="shared" ref="V186:V217" si="45">U186*H186</f>
        <v>0</v>
      </c>
      <c r="W186" s="167">
        <v>0</v>
      </c>
      <c r="X186" s="168">
        <f t="shared" ref="X186:X217" si="46">W186*H186</f>
        <v>0</v>
      </c>
      <c r="Y186" s="30"/>
      <c r="Z186" s="30"/>
      <c r="AA186" s="30"/>
      <c r="AB186" s="30"/>
      <c r="AC186" s="30"/>
      <c r="AD186" s="30"/>
      <c r="AE186" s="30"/>
      <c r="AR186" s="169" t="s">
        <v>179</v>
      </c>
      <c r="AT186" s="169" t="s">
        <v>144</v>
      </c>
      <c r="AU186" s="169" t="s">
        <v>149</v>
      </c>
      <c r="AY186" s="15" t="s">
        <v>141</v>
      </c>
      <c r="BE186" s="170">
        <f t="shared" ref="BE186:BE217" si="47">IF(O186="základná",K186,0)</f>
        <v>0</v>
      </c>
      <c r="BF186" s="170">
        <f t="shared" ref="BF186:BF217" si="48">IF(O186="znížená",K186,0)</f>
        <v>0</v>
      </c>
      <c r="BG186" s="170">
        <f t="shared" ref="BG186:BG217" si="49">IF(O186="zákl. prenesená",K186,0)</f>
        <v>0</v>
      </c>
      <c r="BH186" s="170">
        <f t="shared" ref="BH186:BH217" si="50">IF(O186="zníž. prenesená",K186,0)</f>
        <v>0</v>
      </c>
      <c r="BI186" s="170">
        <f t="shared" ref="BI186:BI217" si="51">IF(O186="nulová",K186,0)</f>
        <v>0</v>
      </c>
      <c r="BJ186" s="15" t="s">
        <v>149</v>
      </c>
      <c r="BK186" s="170">
        <f t="shared" ref="BK186:BK217" si="52">ROUND(P186*H186,2)</f>
        <v>0</v>
      </c>
      <c r="BL186" s="15" t="s">
        <v>179</v>
      </c>
      <c r="BM186" s="169" t="s">
        <v>379</v>
      </c>
    </row>
    <row r="187" spans="1:65" s="2" customFormat="1" ht="16.5" customHeight="1">
      <c r="A187" s="30"/>
      <c r="B187" s="156"/>
      <c r="C187" s="171" t="s">
        <v>380</v>
      </c>
      <c r="D187" s="171" t="s">
        <v>172</v>
      </c>
      <c r="E187" s="172" t="s">
        <v>381</v>
      </c>
      <c r="F187" s="173" t="s">
        <v>382</v>
      </c>
      <c r="G187" s="174" t="s">
        <v>147</v>
      </c>
      <c r="H187" s="175">
        <v>5</v>
      </c>
      <c r="I187" s="176"/>
      <c r="J187" s="177"/>
      <c r="K187" s="176">
        <f t="shared" si="40"/>
        <v>0</v>
      </c>
      <c r="L187" s="177"/>
      <c r="M187" s="178"/>
      <c r="N187" s="179" t="s">
        <v>1</v>
      </c>
      <c r="O187" s="165" t="s">
        <v>40</v>
      </c>
      <c r="P187" s="166">
        <f t="shared" si="41"/>
        <v>0</v>
      </c>
      <c r="Q187" s="166">
        <f t="shared" si="42"/>
        <v>0</v>
      </c>
      <c r="R187" s="166">
        <f t="shared" si="43"/>
        <v>0</v>
      </c>
      <c r="S187" s="167">
        <v>0</v>
      </c>
      <c r="T187" s="167">
        <f t="shared" si="44"/>
        <v>0</v>
      </c>
      <c r="U187" s="167">
        <v>3.0000000000000001E-5</v>
      </c>
      <c r="V187" s="167">
        <f t="shared" si="45"/>
        <v>1.5000000000000001E-4</v>
      </c>
      <c r="W187" s="167">
        <v>0</v>
      </c>
      <c r="X187" s="168">
        <f t="shared" si="46"/>
        <v>0</v>
      </c>
      <c r="Y187" s="30"/>
      <c r="Z187" s="30"/>
      <c r="AA187" s="30"/>
      <c r="AB187" s="30"/>
      <c r="AC187" s="30"/>
      <c r="AD187" s="30"/>
      <c r="AE187" s="30"/>
      <c r="AR187" s="169" t="s">
        <v>184</v>
      </c>
      <c r="AT187" s="169" t="s">
        <v>172</v>
      </c>
      <c r="AU187" s="169" t="s">
        <v>149</v>
      </c>
      <c r="AY187" s="15" t="s">
        <v>141</v>
      </c>
      <c r="BE187" s="170">
        <f t="shared" si="47"/>
        <v>0</v>
      </c>
      <c r="BF187" s="170">
        <f t="shared" si="48"/>
        <v>0</v>
      </c>
      <c r="BG187" s="170">
        <f t="shared" si="49"/>
        <v>0</v>
      </c>
      <c r="BH187" s="170">
        <f t="shared" si="50"/>
        <v>0</v>
      </c>
      <c r="BI187" s="170">
        <f t="shared" si="51"/>
        <v>0</v>
      </c>
      <c r="BJ187" s="15" t="s">
        <v>149</v>
      </c>
      <c r="BK187" s="170">
        <f t="shared" si="52"/>
        <v>0</v>
      </c>
      <c r="BL187" s="15" t="s">
        <v>184</v>
      </c>
      <c r="BM187" s="169" t="s">
        <v>383</v>
      </c>
    </row>
    <row r="188" spans="1:65" s="2" customFormat="1" ht="21.75" customHeight="1">
      <c r="A188" s="30"/>
      <c r="B188" s="156"/>
      <c r="C188" s="157" t="s">
        <v>384</v>
      </c>
      <c r="D188" s="157" t="s">
        <v>144</v>
      </c>
      <c r="E188" s="158" t="s">
        <v>385</v>
      </c>
      <c r="F188" s="159" t="s">
        <v>386</v>
      </c>
      <c r="G188" s="160" t="s">
        <v>147</v>
      </c>
      <c r="H188" s="161">
        <v>15</v>
      </c>
      <c r="I188" s="162"/>
      <c r="J188" s="162"/>
      <c r="K188" s="162">
        <f t="shared" si="40"/>
        <v>0</v>
      </c>
      <c r="L188" s="163"/>
      <c r="M188" s="31"/>
      <c r="N188" s="164" t="s">
        <v>1</v>
      </c>
      <c r="O188" s="165" t="s">
        <v>40</v>
      </c>
      <c r="P188" s="166">
        <f t="shared" si="41"/>
        <v>0</v>
      </c>
      <c r="Q188" s="166">
        <f t="shared" si="42"/>
        <v>0</v>
      </c>
      <c r="R188" s="166">
        <f t="shared" si="43"/>
        <v>0</v>
      </c>
      <c r="S188" s="167">
        <v>0.19500000000000001</v>
      </c>
      <c r="T188" s="167">
        <f t="shared" si="44"/>
        <v>2.9250000000000003</v>
      </c>
      <c r="U188" s="167">
        <v>0</v>
      </c>
      <c r="V188" s="167">
        <f t="shared" si="45"/>
        <v>0</v>
      </c>
      <c r="W188" s="167">
        <v>0</v>
      </c>
      <c r="X188" s="168">
        <f t="shared" si="46"/>
        <v>0</v>
      </c>
      <c r="Y188" s="30"/>
      <c r="Z188" s="30"/>
      <c r="AA188" s="30"/>
      <c r="AB188" s="30"/>
      <c r="AC188" s="30"/>
      <c r="AD188" s="30"/>
      <c r="AE188" s="30"/>
      <c r="AR188" s="169" t="s">
        <v>179</v>
      </c>
      <c r="AT188" s="169" t="s">
        <v>144</v>
      </c>
      <c r="AU188" s="169" t="s">
        <v>149</v>
      </c>
      <c r="AY188" s="15" t="s">
        <v>141</v>
      </c>
      <c r="BE188" s="170">
        <f t="shared" si="47"/>
        <v>0</v>
      </c>
      <c r="BF188" s="170">
        <f t="shared" si="48"/>
        <v>0</v>
      </c>
      <c r="BG188" s="170">
        <f t="shared" si="49"/>
        <v>0</v>
      </c>
      <c r="BH188" s="170">
        <f t="shared" si="50"/>
        <v>0</v>
      </c>
      <c r="BI188" s="170">
        <f t="shared" si="51"/>
        <v>0</v>
      </c>
      <c r="BJ188" s="15" t="s">
        <v>149</v>
      </c>
      <c r="BK188" s="170">
        <f t="shared" si="52"/>
        <v>0</v>
      </c>
      <c r="BL188" s="15" t="s">
        <v>179</v>
      </c>
      <c r="BM188" s="169" t="s">
        <v>387</v>
      </c>
    </row>
    <row r="189" spans="1:65" s="2" customFormat="1" ht="16.5" customHeight="1">
      <c r="A189" s="30"/>
      <c r="B189" s="156"/>
      <c r="C189" s="171" t="s">
        <v>388</v>
      </c>
      <c r="D189" s="171" t="s">
        <v>172</v>
      </c>
      <c r="E189" s="172" t="s">
        <v>389</v>
      </c>
      <c r="F189" s="173" t="s">
        <v>390</v>
      </c>
      <c r="G189" s="174" t="s">
        <v>147</v>
      </c>
      <c r="H189" s="175">
        <v>15</v>
      </c>
      <c r="I189" s="176"/>
      <c r="J189" s="177"/>
      <c r="K189" s="176">
        <f t="shared" si="40"/>
        <v>0</v>
      </c>
      <c r="L189" s="177"/>
      <c r="M189" s="178"/>
      <c r="N189" s="179" t="s">
        <v>1</v>
      </c>
      <c r="O189" s="165" t="s">
        <v>40</v>
      </c>
      <c r="P189" s="166">
        <f t="shared" si="41"/>
        <v>0</v>
      </c>
      <c r="Q189" s="166">
        <f t="shared" si="42"/>
        <v>0</v>
      </c>
      <c r="R189" s="166">
        <f t="shared" si="43"/>
        <v>0</v>
      </c>
      <c r="S189" s="167">
        <v>0</v>
      </c>
      <c r="T189" s="167">
        <f t="shared" si="44"/>
        <v>0</v>
      </c>
      <c r="U189" s="167">
        <v>0</v>
      </c>
      <c r="V189" s="167">
        <f t="shared" si="45"/>
        <v>0</v>
      </c>
      <c r="W189" s="167">
        <v>0</v>
      </c>
      <c r="X189" s="168">
        <f t="shared" si="46"/>
        <v>0</v>
      </c>
      <c r="Y189" s="30"/>
      <c r="Z189" s="30"/>
      <c r="AA189" s="30"/>
      <c r="AB189" s="30"/>
      <c r="AC189" s="30"/>
      <c r="AD189" s="30"/>
      <c r="AE189" s="30"/>
      <c r="AR189" s="169" t="s">
        <v>184</v>
      </c>
      <c r="AT189" s="169" t="s">
        <v>172</v>
      </c>
      <c r="AU189" s="169" t="s">
        <v>149</v>
      </c>
      <c r="AY189" s="15" t="s">
        <v>141</v>
      </c>
      <c r="BE189" s="170">
        <f t="shared" si="47"/>
        <v>0</v>
      </c>
      <c r="BF189" s="170">
        <f t="shared" si="48"/>
        <v>0</v>
      </c>
      <c r="BG189" s="170">
        <f t="shared" si="49"/>
        <v>0</v>
      </c>
      <c r="BH189" s="170">
        <f t="shared" si="50"/>
        <v>0</v>
      </c>
      <c r="BI189" s="170">
        <f t="shared" si="51"/>
        <v>0</v>
      </c>
      <c r="BJ189" s="15" t="s">
        <v>149</v>
      </c>
      <c r="BK189" s="170">
        <f t="shared" si="52"/>
        <v>0</v>
      </c>
      <c r="BL189" s="15" t="s">
        <v>184</v>
      </c>
      <c r="BM189" s="169" t="s">
        <v>391</v>
      </c>
    </row>
    <row r="190" spans="1:65" s="2" customFormat="1" ht="24.2" customHeight="1">
      <c r="A190" s="30"/>
      <c r="B190" s="156"/>
      <c r="C190" s="171" t="s">
        <v>392</v>
      </c>
      <c r="D190" s="171" t="s">
        <v>172</v>
      </c>
      <c r="E190" s="172" t="s">
        <v>393</v>
      </c>
      <c r="F190" s="173" t="s">
        <v>394</v>
      </c>
      <c r="G190" s="174" t="s">
        <v>147</v>
      </c>
      <c r="H190" s="175">
        <v>15</v>
      </c>
      <c r="I190" s="176"/>
      <c r="J190" s="177"/>
      <c r="K190" s="176">
        <f t="shared" si="40"/>
        <v>0</v>
      </c>
      <c r="L190" s="177"/>
      <c r="M190" s="178"/>
      <c r="N190" s="179" t="s">
        <v>1</v>
      </c>
      <c r="O190" s="165" t="s">
        <v>40</v>
      </c>
      <c r="P190" s="166">
        <f t="shared" si="41"/>
        <v>0</v>
      </c>
      <c r="Q190" s="166">
        <f t="shared" si="42"/>
        <v>0</v>
      </c>
      <c r="R190" s="166">
        <f t="shared" si="43"/>
        <v>0</v>
      </c>
      <c r="S190" s="167">
        <v>0</v>
      </c>
      <c r="T190" s="167">
        <f t="shared" si="44"/>
        <v>0</v>
      </c>
      <c r="U190" s="167">
        <v>2.0000000000000001E-4</v>
      </c>
      <c r="V190" s="167">
        <f t="shared" si="45"/>
        <v>3.0000000000000001E-3</v>
      </c>
      <c r="W190" s="167">
        <v>0</v>
      </c>
      <c r="X190" s="168">
        <f t="shared" si="46"/>
        <v>0</v>
      </c>
      <c r="Y190" s="30"/>
      <c r="Z190" s="30"/>
      <c r="AA190" s="30"/>
      <c r="AB190" s="30"/>
      <c r="AC190" s="30"/>
      <c r="AD190" s="30"/>
      <c r="AE190" s="30"/>
      <c r="AR190" s="169" t="s">
        <v>184</v>
      </c>
      <c r="AT190" s="169" t="s">
        <v>172</v>
      </c>
      <c r="AU190" s="169" t="s">
        <v>149</v>
      </c>
      <c r="AY190" s="15" t="s">
        <v>141</v>
      </c>
      <c r="BE190" s="170">
        <f t="shared" si="47"/>
        <v>0</v>
      </c>
      <c r="BF190" s="170">
        <f t="shared" si="48"/>
        <v>0</v>
      </c>
      <c r="BG190" s="170">
        <f t="shared" si="49"/>
        <v>0</v>
      </c>
      <c r="BH190" s="170">
        <f t="shared" si="50"/>
        <v>0</v>
      </c>
      <c r="BI190" s="170">
        <f t="shared" si="51"/>
        <v>0</v>
      </c>
      <c r="BJ190" s="15" t="s">
        <v>149</v>
      </c>
      <c r="BK190" s="170">
        <f t="shared" si="52"/>
        <v>0</v>
      </c>
      <c r="BL190" s="15" t="s">
        <v>184</v>
      </c>
      <c r="BM190" s="169" t="s">
        <v>395</v>
      </c>
    </row>
    <row r="191" spans="1:65" s="2" customFormat="1" ht="16.5" customHeight="1">
      <c r="A191" s="30"/>
      <c r="B191" s="156"/>
      <c r="C191" s="157" t="s">
        <v>396</v>
      </c>
      <c r="D191" s="157" t="s">
        <v>144</v>
      </c>
      <c r="E191" s="158" t="s">
        <v>397</v>
      </c>
      <c r="F191" s="159" t="s">
        <v>398</v>
      </c>
      <c r="G191" s="160" t="s">
        <v>147</v>
      </c>
      <c r="H191" s="161">
        <v>20</v>
      </c>
      <c r="I191" s="162"/>
      <c r="J191" s="162"/>
      <c r="K191" s="162">
        <f t="shared" si="40"/>
        <v>0</v>
      </c>
      <c r="L191" s="163"/>
      <c r="M191" s="31"/>
      <c r="N191" s="164" t="s">
        <v>1</v>
      </c>
      <c r="O191" s="165" t="s">
        <v>40</v>
      </c>
      <c r="P191" s="166">
        <f t="shared" si="41"/>
        <v>0</v>
      </c>
      <c r="Q191" s="166">
        <f t="shared" si="42"/>
        <v>0</v>
      </c>
      <c r="R191" s="166">
        <f t="shared" si="43"/>
        <v>0</v>
      </c>
      <c r="S191" s="167">
        <v>0.11700000000000001</v>
      </c>
      <c r="T191" s="167">
        <f t="shared" si="44"/>
        <v>2.3400000000000003</v>
      </c>
      <c r="U191" s="167">
        <v>0</v>
      </c>
      <c r="V191" s="167">
        <f t="shared" si="45"/>
        <v>0</v>
      </c>
      <c r="W191" s="167">
        <v>0</v>
      </c>
      <c r="X191" s="168">
        <f t="shared" si="46"/>
        <v>0</v>
      </c>
      <c r="Y191" s="30"/>
      <c r="Z191" s="30"/>
      <c r="AA191" s="30"/>
      <c r="AB191" s="30"/>
      <c r="AC191" s="30"/>
      <c r="AD191" s="30"/>
      <c r="AE191" s="30"/>
      <c r="AR191" s="169" t="s">
        <v>179</v>
      </c>
      <c r="AT191" s="169" t="s">
        <v>144</v>
      </c>
      <c r="AU191" s="169" t="s">
        <v>149</v>
      </c>
      <c r="AY191" s="15" t="s">
        <v>141</v>
      </c>
      <c r="BE191" s="170">
        <f t="shared" si="47"/>
        <v>0</v>
      </c>
      <c r="BF191" s="170">
        <f t="shared" si="48"/>
        <v>0</v>
      </c>
      <c r="BG191" s="170">
        <f t="shared" si="49"/>
        <v>0</v>
      </c>
      <c r="BH191" s="170">
        <f t="shared" si="50"/>
        <v>0</v>
      </c>
      <c r="BI191" s="170">
        <f t="shared" si="51"/>
        <v>0</v>
      </c>
      <c r="BJ191" s="15" t="s">
        <v>149</v>
      </c>
      <c r="BK191" s="170">
        <f t="shared" si="52"/>
        <v>0</v>
      </c>
      <c r="BL191" s="15" t="s">
        <v>179</v>
      </c>
      <c r="BM191" s="169" t="s">
        <v>399</v>
      </c>
    </row>
    <row r="192" spans="1:65" s="2" customFormat="1" ht="16.5" customHeight="1">
      <c r="A192" s="30"/>
      <c r="B192" s="156"/>
      <c r="C192" s="171" t="s">
        <v>400</v>
      </c>
      <c r="D192" s="171" t="s">
        <v>172</v>
      </c>
      <c r="E192" s="172" t="s">
        <v>401</v>
      </c>
      <c r="F192" s="173" t="s">
        <v>402</v>
      </c>
      <c r="G192" s="174" t="s">
        <v>147</v>
      </c>
      <c r="H192" s="175">
        <v>20</v>
      </c>
      <c r="I192" s="176"/>
      <c r="J192" s="177"/>
      <c r="K192" s="176">
        <f t="shared" si="40"/>
        <v>0</v>
      </c>
      <c r="L192" s="177"/>
      <c r="M192" s="178"/>
      <c r="N192" s="179" t="s">
        <v>1</v>
      </c>
      <c r="O192" s="165" t="s">
        <v>40</v>
      </c>
      <c r="P192" s="166">
        <f t="shared" si="41"/>
        <v>0</v>
      </c>
      <c r="Q192" s="166">
        <f t="shared" si="42"/>
        <v>0</v>
      </c>
      <c r="R192" s="166">
        <f t="shared" si="43"/>
        <v>0</v>
      </c>
      <c r="S192" s="167">
        <v>0</v>
      </c>
      <c r="T192" s="167">
        <f t="shared" si="44"/>
        <v>0</v>
      </c>
      <c r="U192" s="167">
        <v>2.1000000000000001E-4</v>
      </c>
      <c r="V192" s="167">
        <f t="shared" si="45"/>
        <v>4.2000000000000006E-3</v>
      </c>
      <c r="W192" s="167">
        <v>0</v>
      </c>
      <c r="X192" s="168">
        <f t="shared" si="46"/>
        <v>0</v>
      </c>
      <c r="Y192" s="30"/>
      <c r="Z192" s="30"/>
      <c r="AA192" s="30"/>
      <c r="AB192" s="30"/>
      <c r="AC192" s="30"/>
      <c r="AD192" s="30"/>
      <c r="AE192" s="30"/>
      <c r="AR192" s="169" t="s">
        <v>184</v>
      </c>
      <c r="AT192" s="169" t="s">
        <v>172</v>
      </c>
      <c r="AU192" s="169" t="s">
        <v>149</v>
      </c>
      <c r="AY192" s="15" t="s">
        <v>141</v>
      </c>
      <c r="BE192" s="170">
        <f t="shared" si="47"/>
        <v>0</v>
      </c>
      <c r="BF192" s="170">
        <f t="shared" si="48"/>
        <v>0</v>
      </c>
      <c r="BG192" s="170">
        <f t="shared" si="49"/>
        <v>0</v>
      </c>
      <c r="BH192" s="170">
        <f t="shared" si="50"/>
        <v>0</v>
      </c>
      <c r="BI192" s="170">
        <f t="shared" si="51"/>
        <v>0</v>
      </c>
      <c r="BJ192" s="15" t="s">
        <v>149</v>
      </c>
      <c r="BK192" s="170">
        <f t="shared" si="52"/>
        <v>0</v>
      </c>
      <c r="BL192" s="15" t="s">
        <v>184</v>
      </c>
      <c r="BM192" s="169" t="s">
        <v>403</v>
      </c>
    </row>
    <row r="193" spans="1:65" s="2" customFormat="1" ht="16.5" customHeight="1">
      <c r="A193" s="30"/>
      <c r="B193" s="156"/>
      <c r="C193" s="157" t="s">
        <v>404</v>
      </c>
      <c r="D193" s="157" t="s">
        <v>144</v>
      </c>
      <c r="E193" s="158" t="s">
        <v>405</v>
      </c>
      <c r="F193" s="159" t="s">
        <v>406</v>
      </c>
      <c r="G193" s="160" t="s">
        <v>147</v>
      </c>
      <c r="H193" s="161">
        <v>3</v>
      </c>
      <c r="I193" s="162"/>
      <c r="J193" s="162"/>
      <c r="K193" s="162">
        <f t="shared" si="40"/>
        <v>0</v>
      </c>
      <c r="L193" s="163"/>
      <c r="M193" s="31"/>
      <c r="N193" s="164" t="s">
        <v>1</v>
      </c>
      <c r="O193" s="165" t="s">
        <v>40</v>
      </c>
      <c r="P193" s="166">
        <f t="shared" si="41"/>
        <v>0</v>
      </c>
      <c r="Q193" s="166">
        <f t="shared" si="42"/>
        <v>0</v>
      </c>
      <c r="R193" s="166">
        <f t="shared" si="43"/>
        <v>0</v>
      </c>
      <c r="S193" s="167">
        <v>0.192</v>
      </c>
      <c r="T193" s="167">
        <f t="shared" si="44"/>
        <v>0.57600000000000007</v>
      </c>
      <c r="U193" s="167">
        <v>0</v>
      </c>
      <c r="V193" s="167">
        <f t="shared" si="45"/>
        <v>0</v>
      </c>
      <c r="W193" s="167">
        <v>0</v>
      </c>
      <c r="X193" s="168">
        <f t="shared" si="46"/>
        <v>0</v>
      </c>
      <c r="Y193" s="30"/>
      <c r="Z193" s="30"/>
      <c r="AA193" s="30"/>
      <c r="AB193" s="30"/>
      <c r="AC193" s="30"/>
      <c r="AD193" s="30"/>
      <c r="AE193" s="30"/>
      <c r="AR193" s="169" t="s">
        <v>179</v>
      </c>
      <c r="AT193" s="169" t="s">
        <v>144</v>
      </c>
      <c r="AU193" s="169" t="s">
        <v>149</v>
      </c>
      <c r="AY193" s="15" t="s">
        <v>141</v>
      </c>
      <c r="BE193" s="170">
        <f t="shared" si="47"/>
        <v>0</v>
      </c>
      <c r="BF193" s="170">
        <f t="shared" si="48"/>
        <v>0</v>
      </c>
      <c r="BG193" s="170">
        <f t="shared" si="49"/>
        <v>0</v>
      </c>
      <c r="BH193" s="170">
        <f t="shared" si="50"/>
        <v>0</v>
      </c>
      <c r="BI193" s="170">
        <f t="shared" si="51"/>
        <v>0</v>
      </c>
      <c r="BJ193" s="15" t="s">
        <v>149</v>
      </c>
      <c r="BK193" s="170">
        <f t="shared" si="52"/>
        <v>0</v>
      </c>
      <c r="BL193" s="15" t="s">
        <v>179</v>
      </c>
      <c r="BM193" s="169" t="s">
        <v>407</v>
      </c>
    </row>
    <row r="194" spans="1:65" s="2" customFormat="1" ht="24.2" customHeight="1">
      <c r="A194" s="30"/>
      <c r="B194" s="156"/>
      <c r="C194" s="171" t="s">
        <v>179</v>
      </c>
      <c r="D194" s="171" t="s">
        <v>172</v>
      </c>
      <c r="E194" s="172" t="s">
        <v>408</v>
      </c>
      <c r="F194" s="173" t="s">
        <v>409</v>
      </c>
      <c r="G194" s="174" t="s">
        <v>147</v>
      </c>
      <c r="H194" s="175">
        <v>3</v>
      </c>
      <c r="I194" s="176"/>
      <c r="J194" s="177"/>
      <c r="K194" s="176">
        <f t="shared" si="40"/>
        <v>0</v>
      </c>
      <c r="L194" s="177"/>
      <c r="M194" s="178"/>
      <c r="N194" s="179" t="s">
        <v>1</v>
      </c>
      <c r="O194" s="165" t="s">
        <v>40</v>
      </c>
      <c r="P194" s="166">
        <f t="shared" si="41"/>
        <v>0</v>
      </c>
      <c r="Q194" s="166">
        <f t="shared" si="42"/>
        <v>0</v>
      </c>
      <c r="R194" s="166">
        <f t="shared" si="43"/>
        <v>0</v>
      </c>
      <c r="S194" s="167">
        <v>0</v>
      </c>
      <c r="T194" s="167">
        <f t="shared" si="44"/>
        <v>0</v>
      </c>
      <c r="U194" s="167">
        <v>2.0000000000000002E-5</v>
      </c>
      <c r="V194" s="167">
        <f t="shared" si="45"/>
        <v>6.0000000000000008E-5</v>
      </c>
      <c r="W194" s="167">
        <v>0</v>
      </c>
      <c r="X194" s="168">
        <f t="shared" si="46"/>
        <v>0</v>
      </c>
      <c r="Y194" s="30"/>
      <c r="Z194" s="30"/>
      <c r="AA194" s="30"/>
      <c r="AB194" s="30"/>
      <c r="AC194" s="30"/>
      <c r="AD194" s="30"/>
      <c r="AE194" s="30"/>
      <c r="AR194" s="169" t="s">
        <v>184</v>
      </c>
      <c r="AT194" s="169" t="s">
        <v>172</v>
      </c>
      <c r="AU194" s="169" t="s">
        <v>149</v>
      </c>
      <c r="AY194" s="15" t="s">
        <v>141</v>
      </c>
      <c r="BE194" s="170">
        <f t="shared" si="47"/>
        <v>0</v>
      </c>
      <c r="BF194" s="170">
        <f t="shared" si="48"/>
        <v>0</v>
      </c>
      <c r="BG194" s="170">
        <f t="shared" si="49"/>
        <v>0</v>
      </c>
      <c r="BH194" s="170">
        <f t="shared" si="50"/>
        <v>0</v>
      </c>
      <c r="BI194" s="170">
        <f t="shared" si="51"/>
        <v>0</v>
      </c>
      <c r="BJ194" s="15" t="s">
        <v>149</v>
      </c>
      <c r="BK194" s="170">
        <f t="shared" si="52"/>
        <v>0</v>
      </c>
      <c r="BL194" s="15" t="s">
        <v>184</v>
      </c>
      <c r="BM194" s="169" t="s">
        <v>410</v>
      </c>
    </row>
    <row r="195" spans="1:65" s="2" customFormat="1" ht="24.2" customHeight="1">
      <c r="A195" s="30"/>
      <c r="B195" s="156"/>
      <c r="C195" s="171" t="s">
        <v>411</v>
      </c>
      <c r="D195" s="171" t="s">
        <v>172</v>
      </c>
      <c r="E195" s="172" t="s">
        <v>412</v>
      </c>
      <c r="F195" s="173" t="s">
        <v>413</v>
      </c>
      <c r="G195" s="174" t="s">
        <v>147</v>
      </c>
      <c r="H195" s="175">
        <v>3</v>
      </c>
      <c r="I195" s="176"/>
      <c r="J195" s="177"/>
      <c r="K195" s="176">
        <f t="shared" si="40"/>
        <v>0</v>
      </c>
      <c r="L195" s="177"/>
      <c r="M195" s="178"/>
      <c r="N195" s="179" t="s">
        <v>1</v>
      </c>
      <c r="O195" s="165" t="s">
        <v>40</v>
      </c>
      <c r="P195" s="166">
        <f t="shared" si="41"/>
        <v>0</v>
      </c>
      <c r="Q195" s="166">
        <f t="shared" si="42"/>
        <v>0</v>
      </c>
      <c r="R195" s="166">
        <f t="shared" si="43"/>
        <v>0</v>
      </c>
      <c r="S195" s="167">
        <v>0</v>
      </c>
      <c r="T195" s="167">
        <f t="shared" si="44"/>
        <v>0</v>
      </c>
      <c r="U195" s="167">
        <v>1.2999999999999999E-4</v>
      </c>
      <c r="V195" s="167">
        <f t="shared" si="45"/>
        <v>3.8999999999999994E-4</v>
      </c>
      <c r="W195" s="167">
        <v>0</v>
      </c>
      <c r="X195" s="168">
        <f t="shared" si="46"/>
        <v>0</v>
      </c>
      <c r="Y195" s="30"/>
      <c r="Z195" s="30"/>
      <c r="AA195" s="30"/>
      <c r="AB195" s="30"/>
      <c r="AC195" s="30"/>
      <c r="AD195" s="30"/>
      <c r="AE195" s="30"/>
      <c r="AR195" s="169" t="s">
        <v>184</v>
      </c>
      <c r="AT195" s="169" t="s">
        <v>172</v>
      </c>
      <c r="AU195" s="169" t="s">
        <v>149</v>
      </c>
      <c r="AY195" s="15" t="s">
        <v>141</v>
      </c>
      <c r="BE195" s="170">
        <f t="shared" si="47"/>
        <v>0</v>
      </c>
      <c r="BF195" s="170">
        <f t="shared" si="48"/>
        <v>0</v>
      </c>
      <c r="BG195" s="170">
        <f t="shared" si="49"/>
        <v>0</v>
      </c>
      <c r="BH195" s="170">
        <f t="shared" si="50"/>
        <v>0</v>
      </c>
      <c r="BI195" s="170">
        <f t="shared" si="51"/>
        <v>0</v>
      </c>
      <c r="BJ195" s="15" t="s">
        <v>149</v>
      </c>
      <c r="BK195" s="170">
        <f t="shared" si="52"/>
        <v>0</v>
      </c>
      <c r="BL195" s="15" t="s">
        <v>184</v>
      </c>
      <c r="BM195" s="169" t="s">
        <v>414</v>
      </c>
    </row>
    <row r="196" spans="1:65" s="2" customFormat="1" ht="24.2" customHeight="1">
      <c r="A196" s="30"/>
      <c r="B196" s="156"/>
      <c r="C196" s="157" t="s">
        <v>415</v>
      </c>
      <c r="D196" s="157" t="s">
        <v>144</v>
      </c>
      <c r="E196" s="158" t="s">
        <v>416</v>
      </c>
      <c r="F196" s="159" t="s">
        <v>417</v>
      </c>
      <c r="G196" s="160" t="s">
        <v>147</v>
      </c>
      <c r="H196" s="161">
        <v>3</v>
      </c>
      <c r="I196" s="162"/>
      <c r="J196" s="162"/>
      <c r="K196" s="162">
        <f t="shared" si="40"/>
        <v>0</v>
      </c>
      <c r="L196" s="163"/>
      <c r="M196" s="31"/>
      <c r="N196" s="164" t="s">
        <v>1</v>
      </c>
      <c r="O196" s="165" t="s">
        <v>40</v>
      </c>
      <c r="P196" s="166">
        <f t="shared" si="41"/>
        <v>0</v>
      </c>
      <c r="Q196" s="166">
        <f t="shared" si="42"/>
        <v>0</v>
      </c>
      <c r="R196" s="166">
        <f t="shared" si="43"/>
        <v>0</v>
      </c>
      <c r="S196" s="167">
        <v>0.16700000000000001</v>
      </c>
      <c r="T196" s="167">
        <f t="shared" si="44"/>
        <v>0.501</v>
      </c>
      <c r="U196" s="167">
        <v>0</v>
      </c>
      <c r="V196" s="167">
        <f t="shared" si="45"/>
        <v>0</v>
      </c>
      <c r="W196" s="167">
        <v>0</v>
      </c>
      <c r="X196" s="168">
        <f t="shared" si="46"/>
        <v>0</v>
      </c>
      <c r="Y196" s="30"/>
      <c r="Z196" s="30"/>
      <c r="AA196" s="30"/>
      <c r="AB196" s="30"/>
      <c r="AC196" s="30"/>
      <c r="AD196" s="30"/>
      <c r="AE196" s="30"/>
      <c r="AR196" s="169" t="s">
        <v>179</v>
      </c>
      <c r="AT196" s="169" t="s">
        <v>144</v>
      </c>
      <c r="AU196" s="169" t="s">
        <v>149</v>
      </c>
      <c r="AY196" s="15" t="s">
        <v>141</v>
      </c>
      <c r="BE196" s="170">
        <f t="shared" si="47"/>
        <v>0</v>
      </c>
      <c r="BF196" s="170">
        <f t="shared" si="48"/>
        <v>0</v>
      </c>
      <c r="BG196" s="170">
        <f t="shared" si="49"/>
        <v>0</v>
      </c>
      <c r="BH196" s="170">
        <f t="shared" si="50"/>
        <v>0</v>
      </c>
      <c r="BI196" s="170">
        <f t="shared" si="51"/>
        <v>0</v>
      </c>
      <c r="BJ196" s="15" t="s">
        <v>149</v>
      </c>
      <c r="BK196" s="170">
        <f t="shared" si="52"/>
        <v>0</v>
      </c>
      <c r="BL196" s="15" t="s">
        <v>179</v>
      </c>
      <c r="BM196" s="169" t="s">
        <v>418</v>
      </c>
    </row>
    <row r="197" spans="1:65" s="2" customFormat="1" ht="33" customHeight="1">
      <c r="A197" s="30"/>
      <c r="B197" s="156"/>
      <c r="C197" s="171" t="s">
        <v>419</v>
      </c>
      <c r="D197" s="171" t="s">
        <v>172</v>
      </c>
      <c r="E197" s="172" t="s">
        <v>420</v>
      </c>
      <c r="F197" s="173" t="s">
        <v>421</v>
      </c>
      <c r="G197" s="174" t="s">
        <v>147</v>
      </c>
      <c r="H197" s="175">
        <v>3</v>
      </c>
      <c r="I197" s="176"/>
      <c r="J197" s="177"/>
      <c r="K197" s="176">
        <f t="shared" si="40"/>
        <v>0</v>
      </c>
      <c r="L197" s="177"/>
      <c r="M197" s="178"/>
      <c r="N197" s="179" t="s">
        <v>1</v>
      </c>
      <c r="O197" s="165" t="s">
        <v>40</v>
      </c>
      <c r="P197" s="166">
        <f t="shared" si="41"/>
        <v>0</v>
      </c>
      <c r="Q197" s="166">
        <f t="shared" si="42"/>
        <v>0</v>
      </c>
      <c r="R197" s="166">
        <f t="shared" si="43"/>
        <v>0</v>
      </c>
      <c r="S197" s="167">
        <v>0</v>
      </c>
      <c r="T197" s="167">
        <f t="shared" si="44"/>
        <v>0</v>
      </c>
      <c r="U197" s="167">
        <v>1.6000000000000001E-4</v>
      </c>
      <c r="V197" s="167">
        <f t="shared" si="45"/>
        <v>4.8000000000000007E-4</v>
      </c>
      <c r="W197" s="167">
        <v>0</v>
      </c>
      <c r="X197" s="168">
        <f t="shared" si="46"/>
        <v>0</v>
      </c>
      <c r="Y197" s="30"/>
      <c r="Z197" s="30"/>
      <c r="AA197" s="30"/>
      <c r="AB197" s="30"/>
      <c r="AC197" s="30"/>
      <c r="AD197" s="30"/>
      <c r="AE197" s="30"/>
      <c r="AR197" s="169" t="s">
        <v>184</v>
      </c>
      <c r="AT197" s="169" t="s">
        <v>172</v>
      </c>
      <c r="AU197" s="169" t="s">
        <v>149</v>
      </c>
      <c r="AY197" s="15" t="s">
        <v>141</v>
      </c>
      <c r="BE197" s="170">
        <f t="shared" si="47"/>
        <v>0</v>
      </c>
      <c r="BF197" s="170">
        <f t="shared" si="48"/>
        <v>0</v>
      </c>
      <c r="BG197" s="170">
        <f t="shared" si="49"/>
        <v>0</v>
      </c>
      <c r="BH197" s="170">
        <f t="shared" si="50"/>
        <v>0</v>
      </c>
      <c r="BI197" s="170">
        <f t="shared" si="51"/>
        <v>0</v>
      </c>
      <c r="BJ197" s="15" t="s">
        <v>149</v>
      </c>
      <c r="BK197" s="170">
        <f t="shared" si="52"/>
        <v>0</v>
      </c>
      <c r="BL197" s="15" t="s">
        <v>184</v>
      </c>
      <c r="BM197" s="169" t="s">
        <v>422</v>
      </c>
    </row>
    <row r="198" spans="1:65" s="2" customFormat="1" ht="16.5" customHeight="1">
      <c r="A198" s="30"/>
      <c r="B198" s="156"/>
      <c r="C198" s="157" t="s">
        <v>423</v>
      </c>
      <c r="D198" s="157" t="s">
        <v>144</v>
      </c>
      <c r="E198" s="158" t="s">
        <v>424</v>
      </c>
      <c r="F198" s="159" t="s">
        <v>425</v>
      </c>
      <c r="G198" s="160" t="s">
        <v>147</v>
      </c>
      <c r="H198" s="161">
        <v>3</v>
      </c>
      <c r="I198" s="162"/>
      <c r="J198" s="162"/>
      <c r="K198" s="162">
        <f t="shared" si="40"/>
        <v>0</v>
      </c>
      <c r="L198" s="163"/>
      <c r="M198" s="31"/>
      <c r="N198" s="164" t="s">
        <v>1</v>
      </c>
      <c r="O198" s="165" t="s">
        <v>40</v>
      </c>
      <c r="P198" s="166">
        <f t="shared" si="41"/>
        <v>0</v>
      </c>
      <c r="Q198" s="166">
        <f t="shared" si="42"/>
        <v>0</v>
      </c>
      <c r="R198" s="166">
        <f t="shared" si="43"/>
        <v>0</v>
      </c>
      <c r="S198" s="167">
        <v>0.25</v>
      </c>
      <c r="T198" s="167">
        <f t="shared" si="44"/>
        <v>0.75</v>
      </c>
      <c r="U198" s="167">
        <v>0</v>
      </c>
      <c r="V198" s="167">
        <f t="shared" si="45"/>
        <v>0</v>
      </c>
      <c r="W198" s="167">
        <v>0</v>
      </c>
      <c r="X198" s="168">
        <f t="shared" si="46"/>
        <v>0</v>
      </c>
      <c r="Y198" s="30"/>
      <c r="Z198" s="30"/>
      <c r="AA198" s="30"/>
      <c r="AB198" s="30"/>
      <c r="AC198" s="30"/>
      <c r="AD198" s="30"/>
      <c r="AE198" s="30"/>
      <c r="AR198" s="169" t="s">
        <v>179</v>
      </c>
      <c r="AT198" s="169" t="s">
        <v>144</v>
      </c>
      <c r="AU198" s="169" t="s">
        <v>149</v>
      </c>
      <c r="AY198" s="15" t="s">
        <v>141</v>
      </c>
      <c r="BE198" s="170">
        <f t="shared" si="47"/>
        <v>0</v>
      </c>
      <c r="BF198" s="170">
        <f t="shared" si="48"/>
        <v>0</v>
      </c>
      <c r="BG198" s="170">
        <f t="shared" si="49"/>
        <v>0</v>
      </c>
      <c r="BH198" s="170">
        <f t="shared" si="50"/>
        <v>0</v>
      </c>
      <c r="BI198" s="170">
        <f t="shared" si="51"/>
        <v>0</v>
      </c>
      <c r="BJ198" s="15" t="s">
        <v>149</v>
      </c>
      <c r="BK198" s="170">
        <f t="shared" si="52"/>
        <v>0</v>
      </c>
      <c r="BL198" s="15" t="s">
        <v>179</v>
      </c>
      <c r="BM198" s="169" t="s">
        <v>426</v>
      </c>
    </row>
    <row r="199" spans="1:65" s="2" customFormat="1" ht="16.5" customHeight="1">
      <c r="A199" s="30"/>
      <c r="B199" s="156"/>
      <c r="C199" s="171" t="s">
        <v>427</v>
      </c>
      <c r="D199" s="171" t="s">
        <v>172</v>
      </c>
      <c r="E199" s="172" t="s">
        <v>428</v>
      </c>
      <c r="F199" s="173" t="s">
        <v>429</v>
      </c>
      <c r="G199" s="174" t="s">
        <v>147</v>
      </c>
      <c r="H199" s="175">
        <v>3</v>
      </c>
      <c r="I199" s="176"/>
      <c r="J199" s="177"/>
      <c r="K199" s="176">
        <f t="shared" si="40"/>
        <v>0</v>
      </c>
      <c r="L199" s="177"/>
      <c r="M199" s="178"/>
      <c r="N199" s="179" t="s">
        <v>1</v>
      </c>
      <c r="O199" s="165" t="s">
        <v>40</v>
      </c>
      <c r="P199" s="166">
        <f t="shared" si="41"/>
        <v>0</v>
      </c>
      <c r="Q199" s="166">
        <f t="shared" si="42"/>
        <v>0</v>
      </c>
      <c r="R199" s="166">
        <f t="shared" si="43"/>
        <v>0</v>
      </c>
      <c r="S199" s="167">
        <v>0</v>
      </c>
      <c r="T199" s="167">
        <f t="shared" si="44"/>
        <v>0</v>
      </c>
      <c r="U199" s="167">
        <v>2.0000000000000001E-4</v>
      </c>
      <c r="V199" s="167">
        <f t="shared" si="45"/>
        <v>6.0000000000000006E-4</v>
      </c>
      <c r="W199" s="167">
        <v>0</v>
      </c>
      <c r="X199" s="168">
        <f t="shared" si="46"/>
        <v>0</v>
      </c>
      <c r="Y199" s="30"/>
      <c r="Z199" s="30"/>
      <c r="AA199" s="30"/>
      <c r="AB199" s="30"/>
      <c r="AC199" s="30"/>
      <c r="AD199" s="30"/>
      <c r="AE199" s="30"/>
      <c r="AR199" s="169" t="s">
        <v>184</v>
      </c>
      <c r="AT199" s="169" t="s">
        <v>172</v>
      </c>
      <c r="AU199" s="169" t="s">
        <v>149</v>
      </c>
      <c r="AY199" s="15" t="s">
        <v>141</v>
      </c>
      <c r="BE199" s="170">
        <f t="shared" si="47"/>
        <v>0</v>
      </c>
      <c r="BF199" s="170">
        <f t="shared" si="48"/>
        <v>0</v>
      </c>
      <c r="BG199" s="170">
        <f t="shared" si="49"/>
        <v>0</v>
      </c>
      <c r="BH199" s="170">
        <f t="shared" si="50"/>
        <v>0</v>
      </c>
      <c r="BI199" s="170">
        <f t="shared" si="51"/>
        <v>0</v>
      </c>
      <c r="BJ199" s="15" t="s">
        <v>149</v>
      </c>
      <c r="BK199" s="170">
        <f t="shared" si="52"/>
        <v>0</v>
      </c>
      <c r="BL199" s="15" t="s">
        <v>184</v>
      </c>
      <c r="BM199" s="169" t="s">
        <v>430</v>
      </c>
    </row>
    <row r="200" spans="1:65" s="2" customFormat="1" ht="16.5" customHeight="1">
      <c r="A200" s="30"/>
      <c r="B200" s="156"/>
      <c r="C200" s="157" t="s">
        <v>431</v>
      </c>
      <c r="D200" s="157" t="s">
        <v>144</v>
      </c>
      <c r="E200" s="158" t="s">
        <v>432</v>
      </c>
      <c r="F200" s="159" t="s">
        <v>433</v>
      </c>
      <c r="G200" s="160" t="s">
        <v>147</v>
      </c>
      <c r="H200" s="161">
        <v>5</v>
      </c>
      <c r="I200" s="162"/>
      <c r="J200" s="162"/>
      <c r="K200" s="162">
        <f t="shared" si="40"/>
        <v>0</v>
      </c>
      <c r="L200" s="163"/>
      <c r="M200" s="31"/>
      <c r="N200" s="164" t="s">
        <v>1</v>
      </c>
      <c r="O200" s="165" t="s">
        <v>40</v>
      </c>
      <c r="P200" s="166">
        <f t="shared" si="41"/>
        <v>0</v>
      </c>
      <c r="Q200" s="166">
        <f t="shared" si="42"/>
        <v>0</v>
      </c>
      <c r="R200" s="166">
        <f t="shared" si="43"/>
        <v>0</v>
      </c>
      <c r="S200" s="167">
        <v>0.16700000000000001</v>
      </c>
      <c r="T200" s="167">
        <f t="shared" si="44"/>
        <v>0.83500000000000008</v>
      </c>
      <c r="U200" s="167">
        <v>0</v>
      </c>
      <c r="V200" s="167">
        <f t="shared" si="45"/>
        <v>0</v>
      </c>
      <c r="W200" s="167">
        <v>0</v>
      </c>
      <c r="X200" s="168">
        <f t="shared" si="46"/>
        <v>0</v>
      </c>
      <c r="Y200" s="30"/>
      <c r="Z200" s="30"/>
      <c r="AA200" s="30"/>
      <c r="AB200" s="30"/>
      <c r="AC200" s="30"/>
      <c r="AD200" s="30"/>
      <c r="AE200" s="30"/>
      <c r="AR200" s="169" t="s">
        <v>179</v>
      </c>
      <c r="AT200" s="169" t="s">
        <v>144</v>
      </c>
      <c r="AU200" s="169" t="s">
        <v>149</v>
      </c>
      <c r="AY200" s="15" t="s">
        <v>141</v>
      </c>
      <c r="BE200" s="170">
        <f t="shared" si="47"/>
        <v>0</v>
      </c>
      <c r="BF200" s="170">
        <f t="shared" si="48"/>
        <v>0</v>
      </c>
      <c r="BG200" s="170">
        <f t="shared" si="49"/>
        <v>0</v>
      </c>
      <c r="BH200" s="170">
        <f t="shared" si="50"/>
        <v>0</v>
      </c>
      <c r="BI200" s="170">
        <f t="shared" si="51"/>
        <v>0</v>
      </c>
      <c r="BJ200" s="15" t="s">
        <v>149</v>
      </c>
      <c r="BK200" s="170">
        <f t="shared" si="52"/>
        <v>0</v>
      </c>
      <c r="BL200" s="15" t="s">
        <v>179</v>
      </c>
      <c r="BM200" s="169" t="s">
        <v>434</v>
      </c>
    </row>
    <row r="201" spans="1:65" s="2" customFormat="1" ht="21.75" customHeight="1">
      <c r="A201" s="30"/>
      <c r="B201" s="156"/>
      <c r="C201" s="171" t="s">
        <v>435</v>
      </c>
      <c r="D201" s="171" t="s">
        <v>172</v>
      </c>
      <c r="E201" s="172" t="s">
        <v>436</v>
      </c>
      <c r="F201" s="173" t="s">
        <v>437</v>
      </c>
      <c r="G201" s="174" t="s">
        <v>147</v>
      </c>
      <c r="H201" s="175">
        <v>5</v>
      </c>
      <c r="I201" s="176"/>
      <c r="J201" s="177"/>
      <c r="K201" s="176">
        <f t="shared" si="40"/>
        <v>0</v>
      </c>
      <c r="L201" s="177"/>
      <c r="M201" s="178"/>
      <c r="N201" s="179" t="s">
        <v>1</v>
      </c>
      <c r="O201" s="165" t="s">
        <v>40</v>
      </c>
      <c r="P201" s="166">
        <f t="shared" si="41"/>
        <v>0</v>
      </c>
      <c r="Q201" s="166">
        <f t="shared" si="42"/>
        <v>0</v>
      </c>
      <c r="R201" s="166">
        <f t="shared" si="43"/>
        <v>0</v>
      </c>
      <c r="S201" s="167">
        <v>0</v>
      </c>
      <c r="T201" s="167">
        <f t="shared" si="44"/>
        <v>0</v>
      </c>
      <c r="U201" s="167">
        <v>1E-4</v>
      </c>
      <c r="V201" s="167">
        <f t="shared" si="45"/>
        <v>5.0000000000000001E-4</v>
      </c>
      <c r="W201" s="167">
        <v>0</v>
      </c>
      <c r="X201" s="168">
        <f t="shared" si="46"/>
        <v>0</v>
      </c>
      <c r="Y201" s="30"/>
      <c r="Z201" s="30"/>
      <c r="AA201" s="30"/>
      <c r="AB201" s="30"/>
      <c r="AC201" s="30"/>
      <c r="AD201" s="30"/>
      <c r="AE201" s="30"/>
      <c r="AR201" s="169" t="s">
        <v>184</v>
      </c>
      <c r="AT201" s="169" t="s">
        <v>172</v>
      </c>
      <c r="AU201" s="169" t="s">
        <v>149</v>
      </c>
      <c r="AY201" s="15" t="s">
        <v>141</v>
      </c>
      <c r="BE201" s="170">
        <f t="shared" si="47"/>
        <v>0</v>
      </c>
      <c r="BF201" s="170">
        <f t="shared" si="48"/>
        <v>0</v>
      </c>
      <c r="BG201" s="170">
        <f t="shared" si="49"/>
        <v>0</v>
      </c>
      <c r="BH201" s="170">
        <f t="shared" si="50"/>
        <v>0</v>
      </c>
      <c r="BI201" s="170">
        <f t="shared" si="51"/>
        <v>0</v>
      </c>
      <c r="BJ201" s="15" t="s">
        <v>149</v>
      </c>
      <c r="BK201" s="170">
        <f t="shared" si="52"/>
        <v>0</v>
      </c>
      <c r="BL201" s="15" t="s">
        <v>184</v>
      </c>
      <c r="BM201" s="169" t="s">
        <v>438</v>
      </c>
    </row>
    <row r="202" spans="1:65" s="2" customFormat="1" ht="16.5" customHeight="1">
      <c r="A202" s="30"/>
      <c r="B202" s="156"/>
      <c r="C202" s="157" t="s">
        <v>439</v>
      </c>
      <c r="D202" s="157" t="s">
        <v>144</v>
      </c>
      <c r="E202" s="158" t="s">
        <v>440</v>
      </c>
      <c r="F202" s="159" t="s">
        <v>441</v>
      </c>
      <c r="G202" s="160" t="s">
        <v>147</v>
      </c>
      <c r="H202" s="161">
        <v>5</v>
      </c>
      <c r="I202" s="162"/>
      <c r="J202" s="162"/>
      <c r="K202" s="162">
        <f t="shared" si="40"/>
        <v>0</v>
      </c>
      <c r="L202" s="163"/>
      <c r="M202" s="31"/>
      <c r="N202" s="164" t="s">
        <v>1</v>
      </c>
      <c r="O202" s="165" t="s">
        <v>40</v>
      </c>
      <c r="P202" s="166">
        <f t="shared" si="41"/>
        <v>0</v>
      </c>
      <c r="Q202" s="166">
        <f t="shared" si="42"/>
        <v>0</v>
      </c>
      <c r="R202" s="166">
        <f t="shared" si="43"/>
        <v>0</v>
      </c>
      <c r="S202" s="167">
        <v>0.71</v>
      </c>
      <c r="T202" s="167">
        <f t="shared" si="44"/>
        <v>3.55</v>
      </c>
      <c r="U202" s="167">
        <v>0</v>
      </c>
      <c r="V202" s="167">
        <f t="shared" si="45"/>
        <v>0</v>
      </c>
      <c r="W202" s="167">
        <v>0</v>
      </c>
      <c r="X202" s="168">
        <f t="shared" si="46"/>
        <v>0</v>
      </c>
      <c r="Y202" s="30"/>
      <c r="Z202" s="30"/>
      <c r="AA202" s="30"/>
      <c r="AB202" s="30"/>
      <c r="AC202" s="30"/>
      <c r="AD202" s="30"/>
      <c r="AE202" s="30"/>
      <c r="AR202" s="169" t="s">
        <v>179</v>
      </c>
      <c r="AT202" s="169" t="s">
        <v>144</v>
      </c>
      <c r="AU202" s="169" t="s">
        <v>149</v>
      </c>
      <c r="AY202" s="15" t="s">
        <v>141</v>
      </c>
      <c r="BE202" s="170">
        <f t="shared" si="47"/>
        <v>0</v>
      </c>
      <c r="BF202" s="170">
        <f t="shared" si="48"/>
        <v>0</v>
      </c>
      <c r="BG202" s="170">
        <f t="shared" si="49"/>
        <v>0</v>
      </c>
      <c r="BH202" s="170">
        <f t="shared" si="50"/>
        <v>0</v>
      </c>
      <c r="BI202" s="170">
        <f t="shared" si="51"/>
        <v>0</v>
      </c>
      <c r="BJ202" s="15" t="s">
        <v>149</v>
      </c>
      <c r="BK202" s="170">
        <f t="shared" si="52"/>
        <v>0</v>
      </c>
      <c r="BL202" s="15" t="s">
        <v>179</v>
      </c>
      <c r="BM202" s="169" t="s">
        <v>442</v>
      </c>
    </row>
    <row r="203" spans="1:65" s="2" customFormat="1" ht="21.75" customHeight="1">
      <c r="A203" s="30"/>
      <c r="B203" s="156"/>
      <c r="C203" s="171" t="s">
        <v>443</v>
      </c>
      <c r="D203" s="171" t="s">
        <v>172</v>
      </c>
      <c r="E203" s="172" t="s">
        <v>444</v>
      </c>
      <c r="F203" s="173" t="s">
        <v>445</v>
      </c>
      <c r="G203" s="174" t="s">
        <v>147</v>
      </c>
      <c r="H203" s="175">
        <v>5</v>
      </c>
      <c r="I203" s="176"/>
      <c r="J203" s="177"/>
      <c r="K203" s="176">
        <f t="shared" si="40"/>
        <v>0</v>
      </c>
      <c r="L203" s="177"/>
      <c r="M203" s="178"/>
      <c r="N203" s="179" t="s">
        <v>1</v>
      </c>
      <c r="O203" s="165" t="s">
        <v>40</v>
      </c>
      <c r="P203" s="166">
        <f t="shared" si="41"/>
        <v>0</v>
      </c>
      <c r="Q203" s="166">
        <f t="shared" si="42"/>
        <v>0</v>
      </c>
      <c r="R203" s="166">
        <f t="shared" si="43"/>
        <v>0</v>
      </c>
      <c r="S203" s="167">
        <v>0</v>
      </c>
      <c r="T203" s="167">
        <f t="shared" si="44"/>
        <v>0</v>
      </c>
      <c r="U203" s="167">
        <v>1.64E-3</v>
      </c>
      <c r="V203" s="167">
        <f t="shared" si="45"/>
        <v>8.199999999999999E-3</v>
      </c>
      <c r="W203" s="167">
        <v>0</v>
      </c>
      <c r="X203" s="168">
        <f t="shared" si="46"/>
        <v>0</v>
      </c>
      <c r="Y203" s="30"/>
      <c r="Z203" s="30"/>
      <c r="AA203" s="30"/>
      <c r="AB203" s="30"/>
      <c r="AC203" s="30"/>
      <c r="AD203" s="30"/>
      <c r="AE203" s="30"/>
      <c r="AR203" s="169" t="s">
        <v>184</v>
      </c>
      <c r="AT203" s="169" t="s">
        <v>172</v>
      </c>
      <c r="AU203" s="169" t="s">
        <v>149</v>
      </c>
      <c r="AY203" s="15" t="s">
        <v>141</v>
      </c>
      <c r="BE203" s="170">
        <f t="shared" si="47"/>
        <v>0</v>
      </c>
      <c r="BF203" s="170">
        <f t="shared" si="48"/>
        <v>0</v>
      </c>
      <c r="BG203" s="170">
        <f t="shared" si="49"/>
        <v>0</v>
      </c>
      <c r="BH203" s="170">
        <f t="shared" si="50"/>
        <v>0</v>
      </c>
      <c r="BI203" s="170">
        <f t="shared" si="51"/>
        <v>0</v>
      </c>
      <c r="BJ203" s="15" t="s">
        <v>149</v>
      </c>
      <c r="BK203" s="170">
        <f t="shared" si="52"/>
        <v>0</v>
      </c>
      <c r="BL203" s="15" t="s">
        <v>184</v>
      </c>
      <c r="BM203" s="169" t="s">
        <v>446</v>
      </c>
    </row>
    <row r="204" spans="1:65" s="2" customFormat="1" ht="16.5" customHeight="1">
      <c r="A204" s="30"/>
      <c r="B204" s="156"/>
      <c r="C204" s="157" t="s">
        <v>447</v>
      </c>
      <c r="D204" s="157" t="s">
        <v>144</v>
      </c>
      <c r="E204" s="158" t="s">
        <v>448</v>
      </c>
      <c r="F204" s="159" t="s">
        <v>449</v>
      </c>
      <c r="G204" s="160" t="s">
        <v>147</v>
      </c>
      <c r="H204" s="161">
        <v>10</v>
      </c>
      <c r="I204" s="162"/>
      <c r="J204" s="162"/>
      <c r="K204" s="162">
        <f t="shared" si="40"/>
        <v>0</v>
      </c>
      <c r="L204" s="163"/>
      <c r="M204" s="31"/>
      <c r="N204" s="164" t="s">
        <v>1</v>
      </c>
      <c r="O204" s="165" t="s">
        <v>40</v>
      </c>
      <c r="P204" s="166">
        <f t="shared" si="41"/>
        <v>0</v>
      </c>
      <c r="Q204" s="166">
        <f t="shared" si="42"/>
        <v>0</v>
      </c>
      <c r="R204" s="166">
        <f t="shared" si="43"/>
        <v>0</v>
      </c>
      <c r="S204" s="167">
        <v>0.28000000000000003</v>
      </c>
      <c r="T204" s="167">
        <f t="shared" si="44"/>
        <v>2.8000000000000003</v>
      </c>
      <c r="U204" s="167">
        <v>0</v>
      </c>
      <c r="V204" s="167">
        <f t="shared" si="45"/>
        <v>0</v>
      </c>
      <c r="W204" s="167">
        <v>0</v>
      </c>
      <c r="X204" s="168">
        <f t="shared" si="46"/>
        <v>0</v>
      </c>
      <c r="Y204" s="30"/>
      <c r="Z204" s="30"/>
      <c r="AA204" s="30"/>
      <c r="AB204" s="30"/>
      <c r="AC204" s="30"/>
      <c r="AD204" s="30"/>
      <c r="AE204" s="30"/>
      <c r="AR204" s="169" t="s">
        <v>179</v>
      </c>
      <c r="AT204" s="169" t="s">
        <v>144</v>
      </c>
      <c r="AU204" s="169" t="s">
        <v>149</v>
      </c>
      <c r="AY204" s="15" t="s">
        <v>141</v>
      </c>
      <c r="BE204" s="170">
        <f t="shared" si="47"/>
        <v>0</v>
      </c>
      <c r="BF204" s="170">
        <f t="shared" si="48"/>
        <v>0</v>
      </c>
      <c r="BG204" s="170">
        <f t="shared" si="49"/>
        <v>0</v>
      </c>
      <c r="BH204" s="170">
        <f t="shared" si="50"/>
        <v>0</v>
      </c>
      <c r="BI204" s="170">
        <f t="shared" si="51"/>
        <v>0</v>
      </c>
      <c r="BJ204" s="15" t="s">
        <v>149</v>
      </c>
      <c r="BK204" s="170">
        <f t="shared" si="52"/>
        <v>0</v>
      </c>
      <c r="BL204" s="15" t="s">
        <v>179</v>
      </c>
      <c r="BM204" s="169" t="s">
        <v>450</v>
      </c>
    </row>
    <row r="205" spans="1:65" s="2" customFormat="1" ht="24.2" customHeight="1">
      <c r="A205" s="30"/>
      <c r="B205" s="156"/>
      <c r="C205" s="171" t="s">
        <v>451</v>
      </c>
      <c r="D205" s="171" t="s">
        <v>172</v>
      </c>
      <c r="E205" s="172" t="s">
        <v>452</v>
      </c>
      <c r="F205" s="173" t="s">
        <v>453</v>
      </c>
      <c r="G205" s="174" t="s">
        <v>147</v>
      </c>
      <c r="H205" s="175">
        <v>10</v>
      </c>
      <c r="I205" s="176"/>
      <c r="J205" s="177"/>
      <c r="K205" s="176">
        <f t="shared" si="40"/>
        <v>0</v>
      </c>
      <c r="L205" s="177"/>
      <c r="M205" s="178"/>
      <c r="N205" s="179" t="s">
        <v>1</v>
      </c>
      <c r="O205" s="165" t="s">
        <v>40</v>
      </c>
      <c r="P205" s="166">
        <f t="shared" si="41"/>
        <v>0</v>
      </c>
      <c r="Q205" s="166">
        <f t="shared" si="42"/>
        <v>0</v>
      </c>
      <c r="R205" s="166">
        <f t="shared" si="43"/>
        <v>0</v>
      </c>
      <c r="S205" s="167">
        <v>0</v>
      </c>
      <c r="T205" s="167">
        <f t="shared" si="44"/>
        <v>0</v>
      </c>
      <c r="U205" s="167">
        <v>3.1E-4</v>
      </c>
      <c r="V205" s="167">
        <f t="shared" si="45"/>
        <v>3.0999999999999999E-3</v>
      </c>
      <c r="W205" s="167">
        <v>0</v>
      </c>
      <c r="X205" s="168">
        <f t="shared" si="46"/>
        <v>0</v>
      </c>
      <c r="Y205" s="30"/>
      <c r="Z205" s="30"/>
      <c r="AA205" s="30"/>
      <c r="AB205" s="30"/>
      <c r="AC205" s="30"/>
      <c r="AD205" s="30"/>
      <c r="AE205" s="30"/>
      <c r="AR205" s="169" t="s">
        <v>184</v>
      </c>
      <c r="AT205" s="169" t="s">
        <v>172</v>
      </c>
      <c r="AU205" s="169" t="s">
        <v>149</v>
      </c>
      <c r="AY205" s="15" t="s">
        <v>141</v>
      </c>
      <c r="BE205" s="170">
        <f t="shared" si="47"/>
        <v>0</v>
      </c>
      <c r="BF205" s="170">
        <f t="shared" si="48"/>
        <v>0</v>
      </c>
      <c r="BG205" s="170">
        <f t="shared" si="49"/>
        <v>0</v>
      </c>
      <c r="BH205" s="170">
        <f t="shared" si="50"/>
        <v>0</v>
      </c>
      <c r="BI205" s="170">
        <f t="shared" si="51"/>
        <v>0</v>
      </c>
      <c r="BJ205" s="15" t="s">
        <v>149</v>
      </c>
      <c r="BK205" s="170">
        <f t="shared" si="52"/>
        <v>0</v>
      </c>
      <c r="BL205" s="15" t="s">
        <v>184</v>
      </c>
      <c r="BM205" s="169" t="s">
        <v>454</v>
      </c>
    </row>
    <row r="206" spans="1:65" s="2" customFormat="1" ht="24.2" customHeight="1">
      <c r="A206" s="30"/>
      <c r="B206" s="156"/>
      <c r="C206" s="157" t="s">
        <v>455</v>
      </c>
      <c r="D206" s="157" t="s">
        <v>144</v>
      </c>
      <c r="E206" s="158" t="s">
        <v>456</v>
      </c>
      <c r="F206" s="159" t="s">
        <v>457</v>
      </c>
      <c r="G206" s="160" t="s">
        <v>161</v>
      </c>
      <c r="H206" s="161">
        <v>95</v>
      </c>
      <c r="I206" s="162"/>
      <c r="J206" s="162"/>
      <c r="K206" s="162">
        <f t="shared" si="40"/>
        <v>0</v>
      </c>
      <c r="L206" s="163"/>
      <c r="M206" s="31"/>
      <c r="N206" s="164" t="s">
        <v>1</v>
      </c>
      <c r="O206" s="165" t="s">
        <v>40</v>
      </c>
      <c r="P206" s="166">
        <f t="shared" si="41"/>
        <v>0</v>
      </c>
      <c r="Q206" s="166">
        <f t="shared" si="42"/>
        <v>0</v>
      </c>
      <c r="R206" s="166">
        <f t="shared" si="43"/>
        <v>0</v>
      </c>
      <c r="S206" s="167">
        <v>0.13</v>
      </c>
      <c r="T206" s="167">
        <f t="shared" si="44"/>
        <v>12.35</v>
      </c>
      <c r="U206" s="167">
        <v>0</v>
      </c>
      <c r="V206" s="167">
        <f t="shared" si="45"/>
        <v>0</v>
      </c>
      <c r="W206" s="167">
        <v>0</v>
      </c>
      <c r="X206" s="168">
        <f t="shared" si="46"/>
        <v>0</v>
      </c>
      <c r="Y206" s="30"/>
      <c r="Z206" s="30"/>
      <c r="AA206" s="30"/>
      <c r="AB206" s="30"/>
      <c r="AC206" s="30"/>
      <c r="AD206" s="30"/>
      <c r="AE206" s="30"/>
      <c r="AR206" s="169" t="s">
        <v>179</v>
      </c>
      <c r="AT206" s="169" t="s">
        <v>144</v>
      </c>
      <c r="AU206" s="169" t="s">
        <v>149</v>
      </c>
      <c r="AY206" s="15" t="s">
        <v>141</v>
      </c>
      <c r="BE206" s="170">
        <f t="shared" si="47"/>
        <v>0</v>
      </c>
      <c r="BF206" s="170">
        <f t="shared" si="48"/>
        <v>0</v>
      </c>
      <c r="BG206" s="170">
        <f t="shared" si="49"/>
        <v>0</v>
      </c>
      <c r="BH206" s="170">
        <f t="shared" si="50"/>
        <v>0</v>
      </c>
      <c r="BI206" s="170">
        <f t="shared" si="51"/>
        <v>0</v>
      </c>
      <c r="BJ206" s="15" t="s">
        <v>149</v>
      </c>
      <c r="BK206" s="170">
        <f t="shared" si="52"/>
        <v>0</v>
      </c>
      <c r="BL206" s="15" t="s">
        <v>179</v>
      </c>
      <c r="BM206" s="169" t="s">
        <v>458</v>
      </c>
    </row>
    <row r="207" spans="1:65" s="2" customFormat="1" ht="16.5" customHeight="1">
      <c r="A207" s="30"/>
      <c r="B207" s="156"/>
      <c r="C207" s="171" t="s">
        <v>459</v>
      </c>
      <c r="D207" s="171" t="s">
        <v>172</v>
      </c>
      <c r="E207" s="172" t="s">
        <v>460</v>
      </c>
      <c r="F207" s="173" t="s">
        <v>461</v>
      </c>
      <c r="G207" s="174" t="s">
        <v>364</v>
      </c>
      <c r="H207" s="175">
        <v>13.3</v>
      </c>
      <c r="I207" s="176"/>
      <c r="J207" s="177"/>
      <c r="K207" s="176">
        <f t="shared" si="40"/>
        <v>0</v>
      </c>
      <c r="L207" s="177"/>
      <c r="M207" s="178"/>
      <c r="N207" s="179" t="s">
        <v>1</v>
      </c>
      <c r="O207" s="165" t="s">
        <v>40</v>
      </c>
      <c r="P207" s="166">
        <f t="shared" si="41"/>
        <v>0</v>
      </c>
      <c r="Q207" s="166">
        <f t="shared" si="42"/>
        <v>0</v>
      </c>
      <c r="R207" s="166">
        <f t="shared" si="43"/>
        <v>0</v>
      </c>
      <c r="S207" s="167">
        <v>0</v>
      </c>
      <c r="T207" s="167">
        <f t="shared" si="44"/>
        <v>0</v>
      </c>
      <c r="U207" s="167">
        <v>1E-3</v>
      </c>
      <c r="V207" s="167">
        <f t="shared" si="45"/>
        <v>1.3300000000000001E-2</v>
      </c>
      <c r="W207" s="167">
        <v>0</v>
      </c>
      <c r="X207" s="168">
        <f t="shared" si="46"/>
        <v>0</v>
      </c>
      <c r="Y207" s="30"/>
      <c r="Z207" s="30"/>
      <c r="AA207" s="30"/>
      <c r="AB207" s="30"/>
      <c r="AC207" s="30"/>
      <c r="AD207" s="30"/>
      <c r="AE207" s="30"/>
      <c r="AR207" s="169" t="s">
        <v>184</v>
      </c>
      <c r="AT207" s="169" t="s">
        <v>172</v>
      </c>
      <c r="AU207" s="169" t="s">
        <v>149</v>
      </c>
      <c r="AY207" s="15" t="s">
        <v>141</v>
      </c>
      <c r="BE207" s="170">
        <f t="shared" si="47"/>
        <v>0</v>
      </c>
      <c r="BF207" s="170">
        <f t="shared" si="48"/>
        <v>0</v>
      </c>
      <c r="BG207" s="170">
        <f t="shared" si="49"/>
        <v>0</v>
      </c>
      <c r="BH207" s="170">
        <f t="shared" si="50"/>
        <v>0</v>
      </c>
      <c r="BI207" s="170">
        <f t="shared" si="51"/>
        <v>0</v>
      </c>
      <c r="BJ207" s="15" t="s">
        <v>149</v>
      </c>
      <c r="BK207" s="170">
        <f t="shared" si="52"/>
        <v>0</v>
      </c>
      <c r="BL207" s="15" t="s">
        <v>184</v>
      </c>
      <c r="BM207" s="169" t="s">
        <v>462</v>
      </c>
    </row>
    <row r="208" spans="1:65" s="2" customFormat="1" ht="24.2" customHeight="1">
      <c r="A208" s="30"/>
      <c r="B208" s="156"/>
      <c r="C208" s="157" t="s">
        <v>463</v>
      </c>
      <c r="D208" s="157" t="s">
        <v>144</v>
      </c>
      <c r="E208" s="158" t="s">
        <v>464</v>
      </c>
      <c r="F208" s="159" t="s">
        <v>465</v>
      </c>
      <c r="G208" s="160" t="s">
        <v>147</v>
      </c>
      <c r="H208" s="161">
        <v>72</v>
      </c>
      <c r="I208" s="162"/>
      <c r="J208" s="162"/>
      <c r="K208" s="162">
        <f t="shared" si="40"/>
        <v>0</v>
      </c>
      <c r="L208" s="163"/>
      <c r="M208" s="31"/>
      <c r="N208" s="164" t="s">
        <v>1</v>
      </c>
      <c r="O208" s="165" t="s">
        <v>40</v>
      </c>
      <c r="P208" s="166">
        <f t="shared" si="41"/>
        <v>0</v>
      </c>
      <c r="Q208" s="166">
        <f t="shared" si="42"/>
        <v>0</v>
      </c>
      <c r="R208" s="166">
        <f t="shared" si="43"/>
        <v>0</v>
      </c>
      <c r="S208" s="167">
        <v>0.11700000000000001</v>
      </c>
      <c r="T208" s="167">
        <f t="shared" si="44"/>
        <v>8.4240000000000013</v>
      </c>
      <c r="U208" s="167">
        <v>0</v>
      </c>
      <c r="V208" s="167">
        <f t="shared" si="45"/>
        <v>0</v>
      </c>
      <c r="W208" s="167">
        <v>0</v>
      </c>
      <c r="X208" s="168">
        <f t="shared" si="46"/>
        <v>0</v>
      </c>
      <c r="Y208" s="30"/>
      <c r="Z208" s="30"/>
      <c r="AA208" s="30"/>
      <c r="AB208" s="30"/>
      <c r="AC208" s="30"/>
      <c r="AD208" s="30"/>
      <c r="AE208" s="30"/>
      <c r="AR208" s="169" t="s">
        <v>179</v>
      </c>
      <c r="AT208" s="169" t="s">
        <v>144</v>
      </c>
      <c r="AU208" s="169" t="s">
        <v>149</v>
      </c>
      <c r="AY208" s="15" t="s">
        <v>141</v>
      </c>
      <c r="BE208" s="170">
        <f t="shared" si="47"/>
        <v>0</v>
      </c>
      <c r="BF208" s="170">
        <f t="shared" si="48"/>
        <v>0</v>
      </c>
      <c r="BG208" s="170">
        <f t="shared" si="49"/>
        <v>0</v>
      </c>
      <c r="BH208" s="170">
        <f t="shared" si="50"/>
        <v>0</v>
      </c>
      <c r="BI208" s="170">
        <f t="shared" si="51"/>
        <v>0</v>
      </c>
      <c r="BJ208" s="15" t="s">
        <v>149</v>
      </c>
      <c r="BK208" s="170">
        <f t="shared" si="52"/>
        <v>0</v>
      </c>
      <c r="BL208" s="15" t="s">
        <v>179</v>
      </c>
      <c r="BM208" s="169" t="s">
        <v>466</v>
      </c>
    </row>
    <row r="209" spans="1:65" s="2" customFormat="1" ht="24.2" customHeight="1">
      <c r="A209" s="30"/>
      <c r="B209" s="156"/>
      <c r="C209" s="171" t="s">
        <v>467</v>
      </c>
      <c r="D209" s="171" t="s">
        <v>172</v>
      </c>
      <c r="E209" s="172" t="s">
        <v>468</v>
      </c>
      <c r="F209" s="173" t="s">
        <v>469</v>
      </c>
      <c r="G209" s="174" t="s">
        <v>147</v>
      </c>
      <c r="H209" s="175">
        <v>72</v>
      </c>
      <c r="I209" s="176"/>
      <c r="J209" s="177"/>
      <c r="K209" s="176">
        <f t="shared" si="40"/>
        <v>0</v>
      </c>
      <c r="L209" s="177"/>
      <c r="M209" s="178"/>
      <c r="N209" s="179" t="s">
        <v>1</v>
      </c>
      <c r="O209" s="165" t="s">
        <v>40</v>
      </c>
      <c r="P209" s="166">
        <f t="shared" si="41"/>
        <v>0</v>
      </c>
      <c r="Q209" s="166">
        <f t="shared" si="42"/>
        <v>0</v>
      </c>
      <c r="R209" s="166">
        <f t="shared" si="43"/>
        <v>0</v>
      </c>
      <c r="S209" s="167">
        <v>0</v>
      </c>
      <c r="T209" s="167">
        <f t="shared" si="44"/>
        <v>0</v>
      </c>
      <c r="U209" s="167">
        <v>9.0000000000000006E-5</v>
      </c>
      <c r="V209" s="167">
        <f t="shared" si="45"/>
        <v>6.4800000000000005E-3</v>
      </c>
      <c r="W209" s="167">
        <v>0</v>
      </c>
      <c r="X209" s="168">
        <f t="shared" si="46"/>
        <v>0</v>
      </c>
      <c r="Y209" s="30"/>
      <c r="Z209" s="30"/>
      <c r="AA209" s="30"/>
      <c r="AB209" s="30"/>
      <c r="AC209" s="30"/>
      <c r="AD209" s="30"/>
      <c r="AE209" s="30"/>
      <c r="AR209" s="169" t="s">
        <v>184</v>
      </c>
      <c r="AT209" s="169" t="s">
        <v>172</v>
      </c>
      <c r="AU209" s="169" t="s">
        <v>149</v>
      </c>
      <c r="AY209" s="15" t="s">
        <v>141</v>
      </c>
      <c r="BE209" s="170">
        <f t="shared" si="47"/>
        <v>0</v>
      </c>
      <c r="BF209" s="170">
        <f t="shared" si="48"/>
        <v>0</v>
      </c>
      <c r="BG209" s="170">
        <f t="shared" si="49"/>
        <v>0</v>
      </c>
      <c r="BH209" s="170">
        <f t="shared" si="50"/>
        <v>0</v>
      </c>
      <c r="BI209" s="170">
        <f t="shared" si="51"/>
        <v>0</v>
      </c>
      <c r="BJ209" s="15" t="s">
        <v>149</v>
      </c>
      <c r="BK209" s="170">
        <f t="shared" si="52"/>
        <v>0</v>
      </c>
      <c r="BL209" s="15" t="s">
        <v>184</v>
      </c>
      <c r="BM209" s="169" t="s">
        <v>470</v>
      </c>
    </row>
    <row r="210" spans="1:65" s="2" customFormat="1" ht="16.5" customHeight="1">
      <c r="A210" s="30"/>
      <c r="B210" s="156"/>
      <c r="C210" s="157" t="s">
        <v>471</v>
      </c>
      <c r="D210" s="157" t="s">
        <v>144</v>
      </c>
      <c r="E210" s="158" t="s">
        <v>472</v>
      </c>
      <c r="F210" s="159" t="s">
        <v>473</v>
      </c>
      <c r="G210" s="160" t="s">
        <v>147</v>
      </c>
      <c r="H210" s="161">
        <v>30</v>
      </c>
      <c r="I210" s="162"/>
      <c r="J210" s="162"/>
      <c r="K210" s="162">
        <f t="shared" si="40"/>
        <v>0</v>
      </c>
      <c r="L210" s="163"/>
      <c r="M210" s="31"/>
      <c r="N210" s="164" t="s">
        <v>1</v>
      </c>
      <c r="O210" s="165" t="s">
        <v>40</v>
      </c>
      <c r="P210" s="166">
        <f t="shared" si="41"/>
        <v>0</v>
      </c>
      <c r="Q210" s="166">
        <f t="shared" si="42"/>
        <v>0</v>
      </c>
      <c r="R210" s="166">
        <f t="shared" si="43"/>
        <v>0</v>
      </c>
      <c r="S210" s="167">
        <v>0.11700000000000001</v>
      </c>
      <c r="T210" s="167">
        <f t="shared" si="44"/>
        <v>3.5100000000000002</v>
      </c>
      <c r="U210" s="167">
        <v>0</v>
      </c>
      <c r="V210" s="167">
        <f t="shared" si="45"/>
        <v>0</v>
      </c>
      <c r="W210" s="167">
        <v>0</v>
      </c>
      <c r="X210" s="168">
        <f t="shared" si="46"/>
        <v>0</v>
      </c>
      <c r="Y210" s="30"/>
      <c r="Z210" s="30"/>
      <c r="AA210" s="30"/>
      <c r="AB210" s="30"/>
      <c r="AC210" s="30"/>
      <c r="AD210" s="30"/>
      <c r="AE210" s="30"/>
      <c r="AR210" s="169" t="s">
        <v>179</v>
      </c>
      <c r="AT210" s="169" t="s">
        <v>144</v>
      </c>
      <c r="AU210" s="169" t="s">
        <v>149</v>
      </c>
      <c r="AY210" s="15" t="s">
        <v>141</v>
      </c>
      <c r="BE210" s="170">
        <f t="shared" si="47"/>
        <v>0</v>
      </c>
      <c r="BF210" s="170">
        <f t="shared" si="48"/>
        <v>0</v>
      </c>
      <c r="BG210" s="170">
        <f t="shared" si="49"/>
        <v>0</v>
      </c>
      <c r="BH210" s="170">
        <f t="shared" si="50"/>
        <v>0</v>
      </c>
      <c r="BI210" s="170">
        <f t="shared" si="51"/>
        <v>0</v>
      </c>
      <c r="BJ210" s="15" t="s">
        <v>149</v>
      </c>
      <c r="BK210" s="170">
        <f t="shared" si="52"/>
        <v>0</v>
      </c>
      <c r="BL210" s="15" t="s">
        <v>179</v>
      </c>
      <c r="BM210" s="169" t="s">
        <v>474</v>
      </c>
    </row>
    <row r="211" spans="1:65" s="2" customFormat="1" ht="24.2" customHeight="1">
      <c r="A211" s="30"/>
      <c r="B211" s="156"/>
      <c r="C211" s="171" t="s">
        <v>475</v>
      </c>
      <c r="D211" s="171" t="s">
        <v>172</v>
      </c>
      <c r="E211" s="172" t="s">
        <v>476</v>
      </c>
      <c r="F211" s="173" t="s">
        <v>477</v>
      </c>
      <c r="G211" s="174" t="s">
        <v>147</v>
      </c>
      <c r="H211" s="175">
        <v>30</v>
      </c>
      <c r="I211" s="176"/>
      <c r="J211" s="177"/>
      <c r="K211" s="176">
        <f t="shared" si="40"/>
        <v>0</v>
      </c>
      <c r="L211" s="177"/>
      <c r="M211" s="178"/>
      <c r="N211" s="179" t="s">
        <v>1</v>
      </c>
      <c r="O211" s="165" t="s">
        <v>40</v>
      </c>
      <c r="P211" s="166">
        <f t="shared" si="41"/>
        <v>0</v>
      </c>
      <c r="Q211" s="166">
        <f t="shared" si="42"/>
        <v>0</v>
      </c>
      <c r="R211" s="166">
        <f t="shared" si="43"/>
        <v>0</v>
      </c>
      <c r="S211" s="167">
        <v>0</v>
      </c>
      <c r="T211" s="167">
        <f t="shared" si="44"/>
        <v>0</v>
      </c>
      <c r="U211" s="167">
        <v>1E-4</v>
      </c>
      <c r="V211" s="167">
        <f t="shared" si="45"/>
        <v>3.0000000000000001E-3</v>
      </c>
      <c r="W211" s="167">
        <v>0</v>
      </c>
      <c r="X211" s="168">
        <f t="shared" si="46"/>
        <v>0</v>
      </c>
      <c r="Y211" s="30"/>
      <c r="Z211" s="30"/>
      <c r="AA211" s="30"/>
      <c r="AB211" s="30"/>
      <c r="AC211" s="30"/>
      <c r="AD211" s="30"/>
      <c r="AE211" s="30"/>
      <c r="AR211" s="169" t="s">
        <v>184</v>
      </c>
      <c r="AT211" s="169" t="s">
        <v>172</v>
      </c>
      <c r="AU211" s="169" t="s">
        <v>149</v>
      </c>
      <c r="AY211" s="15" t="s">
        <v>141</v>
      </c>
      <c r="BE211" s="170">
        <f t="shared" si="47"/>
        <v>0</v>
      </c>
      <c r="BF211" s="170">
        <f t="shared" si="48"/>
        <v>0</v>
      </c>
      <c r="BG211" s="170">
        <f t="shared" si="49"/>
        <v>0</v>
      </c>
      <c r="BH211" s="170">
        <f t="shared" si="50"/>
        <v>0</v>
      </c>
      <c r="BI211" s="170">
        <f t="shared" si="51"/>
        <v>0</v>
      </c>
      <c r="BJ211" s="15" t="s">
        <v>149</v>
      </c>
      <c r="BK211" s="170">
        <f t="shared" si="52"/>
        <v>0</v>
      </c>
      <c r="BL211" s="15" t="s">
        <v>184</v>
      </c>
      <c r="BM211" s="169" t="s">
        <v>478</v>
      </c>
    </row>
    <row r="212" spans="1:65" s="2" customFormat="1" ht="16.5" customHeight="1">
      <c r="A212" s="30"/>
      <c r="B212" s="156"/>
      <c r="C212" s="157" t="s">
        <v>479</v>
      </c>
      <c r="D212" s="157" t="s">
        <v>144</v>
      </c>
      <c r="E212" s="158" t="s">
        <v>480</v>
      </c>
      <c r="F212" s="159" t="s">
        <v>481</v>
      </c>
      <c r="G212" s="160" t="s">
        <v>147</v>
      </c>
      <c r="H212" s="161">
        <v>5</v>
      </c>
      <c r="I212" s="162"/>
      <c r="J212" s="162"/>
      <c r="K212" s="162">
        <f t="shared" si="40"/>
        <v>0</v>
      </c>
      <c r="L212" s="163"/>
      <c r="M212" s="31"/>
      <c r="N212" s="164" t="s">
        <v>1</v>
      </c>
      <c r="O212" s="165" t="s">
        <v>40</v>
      </c>
      <c r="P212" s="166">
        <f t="shared" si="41"/>
        <v>0</v>
      </c>
      <c r="Q212" s="166">
        <f t="shared" si="42"/>
        <v>0</v>
      </c>
      <c r="R212" s="166">
        <f t="shared" si="43"/>
        <v>0</v>
      </c>
      <c r="S212" s="167">
        <v>0.16700000000000001</v>
      </c>
      <c r="T212" s="167">
        <f t="shared" si="44"/>
        <v>0.83500000000000008</v>
      </c>
      <c r="U212" s="167">
        <v>0</v>
      </c>
      <c r="V212" s="167">
        <f t="shared" si="45"/>
        <v>0</v>
      </c>
      <c r="W212" s="167">
        <v>0</v>
      </c>
      <c r="X212" s="168">
        <f t="shared" si="46"/>
        <v>0</v>
      </c>
      <c r="Y212" s="30"/>
      <c r="Z212" s="30"/>
      <c r="AA212" s="30"/>
      <c r="AB212" s="30"/>
      <c r="AC212" s="30"/>
      <c r="AD212" s="30"/>
      <c r="AE212" s="30"/>
      <c r="AR212" s="169" t="s">
        <v>179</v>
      </c>
      <c r="AT212" s="169" t="s">
        <v>144</v>
      </c>
      <c r="AU212" s="169" t="s">
        <v>149</v>
      </c>
      <c r="AY212" s="15" t="s">
        <v>141</v>
      </c>
      <c r="BE212" s="170">
        <f t="shared" si="47"/>
        <v>0</v>
      </c>
      <c r="BF212" s="170">
        <f t="shared" si="48"/>
        <v>0</v>
      </c>
      <c r="BG212" s="170">
        <f t="shared" si="49"/>
        <v>0</v>
      </c>
      <c r="BH212" s="170">
        <f t="shared" si="50"/>
        <v>0</v>
      </c>
      <c r="BI212" s="170">
        <f t="shared" si="51"/>
        <v>0</v>
      </c>
      <c r="BJ212" s="15" t="s">
        <v>149</v>
      </c>
      <c r="BK212" s="170">
        <f t="shared" si="52"/>
        <v>0</v>
      </c>
      <c r="BL212" s="15" t="s">
        <v>179</v>
      </c>
      <c r="BM212" s="169" t="s">
        <v>482</v>
      </c>
    </row>
    <row r="213" spans="1:65" s="2" customFormat="1" ht="16.5" customHeight="1">
      <c r="A213" s="30"/>
      <c r="B213" s="156"/>
      <c r="C213" s="171" t="s">
        <v>483</v>
      </c>
      <c r="D213" s="171" t="s">
        <v>172</v>
      </c>
      <c r="E213" s="172" t="s">
        <v>484</v>
      </c>
      <c r="F213" s="173" t="s">
        <v>485</v>
      </c>
      <c r="G213" s="174" t="s">
        <v>147</v>
      </c>
      <c r="H213" s="175">
        <v>5</v>
      </c>
      <c r="I213" s="176"/>
      <c r="J213" s="177"/>
      <c r="K213" s="176">
        <f t="shared" si="40"/>
        <v>0</v>
      </c>
      <c r="L213" s="177"/>
      <c r="M213" s="178"/>
      <c r="N213" s="179" t="s">
        <v>1</v>
      </c>
      <c r="O213" s="165" t="s">
        <v>40</v>
      </c>
      <c r="P213" s="166">
        <f t="shared" si="41"/>
        <v>0</v>
      </c>
      <c r="Q213" s="166">
        <f t="shared" si="42"/>
        <v>0</v>
      </c>
      <c r="R213" s="166">
        <f t="shared" si="43"/>
        <v>0</v>
      </c>
      <c r="S213" s="167">
        <v>0</v>
      </c>
      <c r="T213" s="167">
        <f t="shared" si="44"/>
        <v>0</v>
      </c>
      <c r="U213" s="167">
        <v>1.7000000000000001E-4</v>
      </c>
      <c r="V213" s="167">
        <f t="shared" si="45"/>
        <v>8.5000000000000006E-4</v>
      </c>
      <c r="W213" s="167">
        <v>0</v>
      </c>
      <c r="X213" s="168">
        <f t="shared" si="46"/>
        <v>0</v>
      </c>
      <c r="Y213" s="30"/>
      <c r="Z213" s="30"/>
      <c r="AA213" s="30"/>
      <c r="AB213" s="30"/>
      <c r="AC213" s="30"/>
      <c r="AD213" s="30"/>
      <c r="AE213" s="30"/>
      <c r="AR213" s="169" t="s">
        <v>184</v>
      </c>
      <c r="AT213" s="169" t="s">
        <v>172</v>
      </c>
      <c r="AU213" s="169" t="s">
        <v>149</v>
      </c>
      <c r="AY213" s="15" t="s">
        <v>141</v>
      </c>
      <c r="BE213" s="170">
        <f t="shared" si="47"/>
        <v>0</v>
      </c>
      <c r="BF213" s="170">
        <f t="shared" si="48"/>
        <v>0</v>
      </c>
      <c r="BG213" s="170">
        <f t="shared" si="49"/>
        <v>0</v>
      </c>
      <c r="BH213" s="170">
        <f t="shared" si="50"/>
        <v>0</v>
      </c>
      <c r="BI213" s="170">
        <f t="shared" si="51"/>
        <v>0</v>
      </c>
      <c r="BJ213" s="15" t="s">
        <v>149</v>
      </c>
      <c r="BK213" s="170">
        <f t="shared" si="52"/>
        <v>0</v>
      </c>
      <c r="BL213" s="15" t="s">
        <v>184</v>
      </c>
      <c r="BM213" s="169" t="s">
        <v>486</v>
      </c>
    </row>
    <row r="214" spans="1:65" s="2" customFormat="1" ht="33" customHeight="1">
      <c r="A214" s="30"/>
      <c r="B214" s="156"/>
      <c r="C214" s="157" t="s">
        <v>487</v>
      </c>
      <c r="D214" s="157" t="s">
        <v>144</v>
      </c>
      <c r="E214" s="158" t="s">
        <v>488</v>
      </c>
      <c r="F214" s="159" t="s">
        <v>489</v>
      </c>
      <c r="G214" s="160" t="s">
        <v>161</v>
      </c>
      <c r="H214" s="161">
        <v>115</v>
      </c>
      <c r="I214" s="162"/>
      <c r="J214" s="162"/>
      <c r="K214" s="162">
        <f t="shared" si="40"/>
        <v>0</v>
      </c>
      <c r="L214" s="163"/>
      <c r="M214" s="31"/>
      <c r="N214" s="164" t="s">
        <v>1</v>
      </c>
      <c r="O214" s="165" t="s">
        <v>40</v>
      </c>
      <c r="P214" s="166">
        <f t="shared" si="41"/>
        <v>0</v>
      </c>
      <c r="Q214" s="166">
        <f t="shared" si="42"/>
        <v>0</v>
      </c>
      <c r="R214" s="166">
        <f t="shared" si="43"/>
        <v>0</v>
      </c>
      <c r="S214" s="167">
        <v>7.2999999999999995E-2</v>
      </c>
      <c r="T214" s="167">
        <f t="shared" si="44"/>
        <v>8.3949999999999996</v>
      </c>
      <c r="U214" s="167">
        <v>0</v>
      </c>
      <c r="V214" s="167">
        <f t="shared" si="45"/>
        <v>0</v>
      </c>
      <c r="W214" s="167">
        <v>0</v>
      </c>
      <c r="X214" s="168">
        <f t="shared" si="46"/>
        <v>0</v>
      </c>
      <c r="Y214" s="30"/>
      <c r="Z214" s="30"/>
      <c r="AA214" s="30"/>
      <c r="AB214" s="30"/>
      <c r="AC214" s="30"/>
      <c r="AD214" s="30"/>
      <c r="AE214" s="30"/>
      <c r="AR214" s="169" t="s">
        <v>179</v>
      </c>
      <c r="AT214" s="169" t="s">
        <v>144</v>
      </c>
      <c r="AU214" s="169" t="s">
        <v>149</v>
      </c>
      <c r="AY214" s="15" t="s">
        <v>141</v>
      </c>
      <c r="BE214" s="170">
        <f t="shared" si="47"/>
        <v>0</v>
      </c>
      <c r="BF214" s="170">
        <f t="shared" si="48"/>
        <v>0</v>
      </c>
      <c r="BG214" s="170">
        <f t="shared" si="49"/>
        <v>0</v>
      </c>
      <c r="BH214" s="170">
        <f t="shared" si="50"/>
        <v>0</v>
      </c>
      <c r="BI214" s="170">
        <f t="shared" si="51"/>
        <v>0</v>
      </c>
      <c r="BJ214" s="15" t="s">
        <v>149</v>
      </c>
      <c r="BK214" s="170">
        <f t="shared" si="52"/>
        <v>0</v>
      </c>
      <c r="BL214" s="15" t="s">
        <v>179</v>
      </c>
      <c r="BM214" s="169" t="s">
        <v>490</v>
      </c>
    </row>
    <row r="215" spans="1:65" s="2" customFormat="1" ht="24.2" customHeight="1">
      <c r="A215" s="30"/>
      <c r="B215" s="156"/>
      <c r="C215" s="171" t="s">
        <v>491</v>
      </c>
      <c r="D215" s="171" t="s">
        <v>172</v>
      </c>
      <c r="E215" s="172" t="s">
        <v>492</v>
      </c>
      <c r="F215" s="173" t="s">
        <v>493</v>
      </c>
      <c r="G215" s="174" t="s">
        <v>161</v>
      </c>
      <c r="H215" s="175">
        <v>115</v>
      </c>
      <c r="I215" s="176"/>
      <c r="J215" s="177"/>
      <c r="K215" s="176">
        <f t="shared" si="40"/>
        <v>0</v>
      </c>
      <c r="L215" s="177"/>
      <c r="M215" s="178"/>
      <c r="N215" s="179" t="s">
        <v>1</v>
      </c>
      <c r="O215" s="165" t="s">
        <v>40</v>
      </c>
      <c r="P215" s="166">
        <f t="shared" si="41"/>
        <v>0</v>
      </c>
      <c r="Q215" s="166">
        <f t="shared" si="42"/>
        <v>0</v>
      </c>
      <c r="R215" s="166">
        <f t="shared" si="43"/>
        <v>0</v>
      </c>
      <c r="S215" s="167">
        <v>0</v>
      </c>
      <c r="T215" s="167">
        <f t="shared" si="44"/>
        <v>0</v>
      </c>
      <c r="U215" s="167">
        <v>1.2E-4</v>
      </c>
      <c r="V215" s="167">
        <f t="shared" si="45"/>
        <v>1.38E-2</v>
      </c>
      <c r="W215" s="167">
        <v>0</v>
      </c>
      <c r="X215" s="168">
        <f t="shared" si="46"/>
        <v>0</v>
      </c>
      <c r="Y215" s="30"/>
      <c r="Z215" s="30"/>
      <c r="AA215" s="30"/>
      <c r="AB215" s="30"/>
      <c r="AC215" s="30"/>
      <c r="AD215" s="30"/>
      <c r="AE215" s="30"/>
      <c r="AR215" s="169" t="s">
        <v>184</v>
      </c>
      <c r="AT215" s="169" t="s">
        <v>172</v>
      </c>
      <c r="AU215" s="169" t="s">
        <v>149</v>
      </c>
      <c r="AY215" s="15" t="s">
        <v>141</v>
      </c>
      <c r="BE215" s="170">
        <f t="shared" si="47"/>
        <v>0</v>
      </c>
      <c r="BF215" s="170">
        <f t="shared" si="48"/>
        <v>0</v>
      </c>
      <c r="BG215" s="170">
        <f t="shared" si="49"/>
        <v>0</v>
      </c>
      <c r="BH215" s="170">
        <f t="shared" si="50"/>
        <v>0</v>
      </c>
      <c r="BI215" s="170">
        <f t="shared" si="51"/>
        <v>0</v>
      </c>
      <c r="BJ215" s="15" t="s">
        <v>149</v>
      </c>
      <c r="BK215" s="170">
        <f t="shared" si="52"/>
        <v>0</v>
      </c>
      <c r="BL215" s="15" t="s">
        <v>184</v>
      </c>
      <c r="BM215" s="169" t="s">
        <v>494</v>
      </c>
    </row>
    <row r="216" spans="1:65" s="2" customFormat="1" ht="24.2" customHeight="1">
      <c r="A216" s="30"/>
      <c r="B216" s="156"/>
      <c r="C216" s="171" t="s">
        <v>495</v>
      </c>
      <c r="D216" s="171" t="s">
        <v>172</v>
      </c>
      <c r="E216" s="172" t="s">
        <v>496</v>
      </c>
      <c r="F216" s="173" t="s">
        <v>497</v>
      </c>
      <c r="G216" s="174" t="s">
        <v>498</v>
      </c>
      <c r="H216" s="175">
        <v>5</v>
      </c>
      <c r="I216" s="176"/>
      <c r="J216" s="177"/>
      <c r="K216" s="176">
        <f t="shared" si="40"/>
        <v>0</v>
      </c>
      <c r="L216" s="177"/>
      <c r="M216" s="178"/>
      <c r="N216" s="179" t="s">
        <v>1</v>
      </c>
      <c r="O216" s="165" t="s">
        <v>40</v>
      </c>
      <c r="P216" s="166">
        <f t="shared" si="41"/>
        <v>0</v>
      </c>
      <c r="Q216" s="166">
        <f t="shared" si="42"/>
        <v>0</v>
      </c>
      <c r="R216" s="166">
        <f t="shared" si="43"/>
        <v>0</v>
      </c>
      <c r="S216" s="167">
        <v>0</v>
      </c>
      <c r="T216" s="167">
        <f t="shared" si="44"/>
        <v>0</v>
      </c>
      <c r="U216" s="167">
        <v>2.1000000000000001E-4</v>
      </c>
      <c r="V216" s="167">
        <f t="shared" si="45"/>
        <v>1.0500000000000002E-3</v>
      </c>
      <c r="W216" s="167">
        <v>0</v>
      </c>
      <c r="X216" s="168">
        <f t="shared" si="46"/>
        <v>0</v>
      </c>
      <c r="Y216" s="30"/>
      <c r="Z216" s="30"/>
      <c r="AA216" s="30"/>
      <c r="AB216" s="30"/>
      <c r="AC216" s="30"/>
      <c r="AD216" s="30"/>
      <c r="AE216" s="30"/>
      <c r="AR216" s="169" t="s">
        <v>184</v>
      </c>
      <c r="AT216" s="169" t="s">
        <v>172</v>
      </c>
      <c r="AU216" s="169" t="s">
        <v>149</v>
      </c>
      <c r="AY216" s="15" t="s">
        <v>141</v>
      </c>
      <c r="BE216" s="170">
        <f t="shared" si="47"/>
        <v>0</v>
      </c>
      <c r="BF216" s="170">
        <f t="shared" si="48"/>
        <v>0</v>
      </c>
      <c r="BG216" s="170">
        <f t="shared" si="49"/>
        <v>0</v>
      </c>
      <c r="BH216" s="170">
        <f t="shared" si="50"/>
        <v>0</v>
      </c>
      <c r="BI216" s="170">
        <f t="shared" si="51"/>
        <v>0</v>
      </c>
      <c r="BJ216" s="15" t="s">
        <v>149</v>
      </c>
      <c r="BK216" s="170">
        <f t="shared" si="52"/>
        <v>0</v>
      </c>
      <c r="BL216" s="15" t="s">
        <v>184</v>
      </c>
      <c r="BM216" s="169" t="s">
        <v>499</v>
      </c>
    </row>
    <row r="217" spans="1:65" s="2" customFormat="1" ht="16.5" customHeight="1">
      <c r="A217" s="30"/>
      <c r="B217" s="156"/>
      <c r="C217" s="171" t="s">
        <v>500</v>
      </c>
      <c r="D217" s="171" t="s">
        <v>172</v>
      </c>
      <c r="E217" s="172" t="s">
        <v>501</v>
      </c>
      <c r="F217" s="173" t="s">
        <v>502</v>
      </c>
      <c r="G217" s="174" t="s">
        <v>147</v>
      </c>
      <c r="H217" s="175">
        <v>8</v>
      </c>
      <c r="I217" s="176"/>
      <c r="J217" s="177"/>
      <c r="K217" s="176">
        <f t="shared" si="40"/>
        <v>0</v>
      </c>
      <c r="L217" s="177"/>
      <c r="M217" s="178"/>
      <c r="N217" s="179" t="s">
        <v>1</v>
      </c>
      <c r="O217" s="165" t="s">
        <v>40</v>
      </c>
      <c r="P217" s="166">
        <f t="shared" si="41"/>
        <v>0</v>
      </c>
      <c r="Q217" s="166">
        <f t="shared" si="42"/>
        <v>0</v>
      </c>
      <c r="R217" s="166">
        <f t="shared" si="43"/>
        <v>0</v>
      </c>
      <c r="S217" s="167">
        <v>0</v>
      </c>
      <c r="T217" s="167">
        <f t="shared" si="44"/>
        <v>0</v>
      </c>
      <c r="U217" s="167">
        <v>9.0000000000000006E-5</v>
      </c>
      <c r="V217" s="167">
        <f t="shared" si="45"/>
        <v>7.2000000000000005E-4</v>
      </c>
      <c r="W217" s="167">
        <v>0</v>
      </c>
      <c r="X217" s="168">
        <f t="shared" si="46"/>
        <v>0</v>
      </c>
      <c r="Y217" s="30"/>
      <c r="Z217" s="30"/>
      <c r="AA217" s="30"/>
      <c r="AB217" s="30"/>
      <c r="AC217" s="30"/>
      <c r="AD217" s="30"/>
      <c r="AE217" s="30"/>
      <c r="AR217" s="169" t="s">
        <v>184</v>
      </c>
      <c r="AT217" s="169" t="s">
        <v>172</v>
      </c>
      <c r="AU217" s="169" t="s">
        <v>149</v>
      </c>
      <c r="AY217" s="15" t="s">
        <v>141</v>
      </c>
      <c r="BE217" s="170">
        <f t="shared" si="47"/>
        <v>0</v>
      </c>
      <c r="BF217" s="170">
        <f t="shared" si="48"/>
        <v>0</v>
      </c>
      <c r="BG217" s="170">
        <f t="shared" si="49"/>
        <v>0</v>
      </c>
      <c r="BH217" s="170">
        <f t="shared" si="50"/>
        <v>0</v>
      </c>
      <c r="BI217" s="170">
        <f t="shared" si="51"/>
        <v>0</v>
      </c>
      <c r="BJ217" s="15" t="s">
        <v>149</v>
      </c>
      <c r="BK217" s="170">
        <f t="shared" si="52"/>
        <v>0</v>
      </c>
      <c r="BL217" s="15" t="s">
        <v>184</v>
      </c>
      <c r="BM217" s="169" t="s">
        <v>503</v>
      </c>
    </row>
    <row r="218" spans="1:65" s="2" customFormat="1" ht="24.2" customHeight="1">
      <c r="A218" s="30"/>
      <c r="B218" s="156"/>
      <c r="C218" s="157" t="s">
        <v>504</v>
      </c>
      <c r="D218" s="157" t="s">
        <v>144</v>
      </c>
      <c r="E218" s="158" t="s">
        <v>505</v>
      </c>
      <c r="F218" s="159" t="s">
        <v>506</v>
      </c>
      <c r="G218" s="160" t="s">
        <v>147</v>
      </c>
      <c r="H218" s="161">
        <v>2</v>
      </c>
      <c r="I218" s="162"/>
      <c r="J218" s="162"/>
      <c r="K218" s="162">
        <f t="shared" ref="K218:K239" si="53">ROUND(P218*H218,2)</f>
        <v>0</v>
      </c>
      <c r="L218" s="163"/>
      <c r="M218" s="31"/>
      <c r="N218" s="164" t="s">
        <v>1</v>
      </c>
      <c r="O218" s="165" t="s">
        <v>40</v>
      </c>
      <c r="P218" s="166">
        <f t="shared" ref="P218:P239" si="54">I218+J218</f>
        <v>0</v>
      </c>
      <c r="Q218" s="166">
        <f t="shared" ref="Q218:Q239" si="55">ROUND(I218*H218,2)</f>
        <v>0</v>
      </c>
      <c r="R218" s="166">
        <f t="shared" ref="R218:R239" si="56">ROUND(J218*H218,2)</f>
        <v>0</v>
      </c>
      <c r="S218" s="167">
        <v>0.79</v>
      </c>
      <c r="T218" s="167">
        <f t="shared" ref="T218:T239" si="57">S218*H218</f>
        <v>1.58</v>
      </c>
      <c r="U218" s="167">
        <v>0</v>
      </c>
      <c r="V218" s="167">
        <f t="shared" ref="V218:V239" si="58">U218*H218</f>
        <v>0</v>
      </c>
      <c r="W218" s="167">
        <v>0</v>
      </c>
      <c r="X218" s="168">
        <f t="shared" ref="X218:X239" si="59">W218*H218</f>
        <v>0</v>
      </c>
      <c r="Y218" s="30"/>
      <c r="Z218" s="30"/>
      <c r="AA218" s="30"/>
      <c r="AB218" s="30"/>
      <c r="AC218" s="30"/>
      <c r="AD218" s="30"/>
      <c r="AE218" s="30"/>
      <c r="AR218" s="169" t="s">
        <v>179</v>
      </c>
      <c r="AT218" s="169" t="s">
        <v>144</v>
      </c>
      <c r="AU218" s="169" t="s">
        <v>149</v>
      </c>
      <c r="AY218" s="15" t="s">
        <v>141</v>
      </c>
      <c r="BE218" s="170">
        <f t="shared" ref="BE218:BE239" si="60">IF(O218="základná",K218,0)</f>
        <v>0</v>
      </c>
      <c r="BF218" s="170">
        <f t="shared" ref="BF218:BF239" si="61">IF(O218="znížená",K218,0)</f>
        <v>0</v>
      </c>
      <c r="BG218" s="170">
        <f t="shared" ref="BG218:BG239" si="62">IF(O218="zákl. prenesená",K218,0)</f>
        <v>0</v>
      </c>
      <c r="BH218" s="170">
        <f t="shared" ref="BH218:BH239" si="63">IF(O218="zníž. prenesená",K218,0)</f>
        <v>0</v>
      </c>
      <c r="BI218" s="170">
        <f t="shared" ref="BI218:BI239" si="64">IF(O218="nulová",K218,0)</f>
        <v>0</v>
      </c>
      <c r="BJ218" s="15" t="s">
        <v>149</v>
      </c>
      <c r="BK218" s="170">
        <f t="shared" ref="BK218:BK239" si="65">ROUND(P218*H218,2)</f>
        <v>0</v>
      </c>
      <c r="BL218" s="15" t="s">
        <v>179</v>
      </c>
      <c r="BM218" s="169" t="s">
        <v>507</v>
      </c>
    </row>
    <row r="219" spans="1:65" s="2" customFormat="1" ht="24.2" customHeight="1">
      <c r="A219" s="30"/>
      <c r="B219" s="156"/>
      <c r="C219" s="171" t="s">
        <v>508</v>
      </c>
      <c r="D219" s="171" t="s">
        <v>172</v>
      </c>
      <c r="E219" s="172" t="s">
        <v>509</v>
      </c>
      <c r="F219" s="173" t="s">
        <v>510</v>
      </c>
      <c r="G219" s="174" t="s">
        <v>498</v>
      </c>
      <c r="H219" s="175">
        <v>1</v>
      </c>
      <c r="I219" s="176"/>
      <c r="J219" s="177"/>
      <c r="K219" s="176">
        <f t="shared" si="53"/>
        <v>0</v>
      </c>
      <c r="L219" s="177"/>
      <c r="M219" s="178"/>
      <c r="N219" s="179" t="s">
        <v>1</v>
      </c>
      <c r="O219" s="165" t="s">
        <v>40</v>
      </c>
      <c r="P219" s="166">
        <f t="shared" si="54"/>
        <v>0</v>
      </c>
      <c r="Q219" s="166">
        <f t="shared" si="55"/>
        <v>0</v>
      </c>
      <c r="R219" s="166">
        <f t="shared" si="56"/>
        <v>0</v>
      </c>
      <c r="S219" s="167">
        <v>0</v>
      </c>
      <c r="T219" s="167">
        <f t="shared" si="57"/>
        <v>0</v>
      </c>
      <c r="U219" s="167">
        <v>5.0000000000000001E-4</v>
      </c>
      <c r="V219" s="167">
        <f t="shared" si="58"/>
        <v>5.0000000000000001E-4</v>
      </c>
      <c r="W219" s="167">
        <v>0</v>
      </c>
      <c r="X219" s="168">
        <f t="shared" si="59"/>
        <v>0</v>
      </c>
      <c r="Y219" s="30"/>
      <c r="Z219" s="30"/>
      <c r="AA219" s="30"/>
      <c r="AB219" s="30"/>
      <c r="AC219" s="30"/>
      <c r="AD219" s="30"/>
      <c r="AE219" s="30"/>
      <c r="AR219" s="169" t="s">
        <v>184</v>
      </c>
      <c r="AT219" s="169" t="s">
        <v>172</v>
      </c>
      <c r="AU219" s="169" t="s">
        <v>149</v>
      </c>
      <c r="AY219" s="15" t="s">
        <v>141</v>
      </c>
      <c r="BE219" s="170">
        <f t="shared" si="60"/>
        <v>0</v>
      </c>
      <c r="BF219" s="170">
        <f t="shared" si="61"/>
        <v>0</v>
      </c>
      <c r="BG219" s="170">
        <f t="shared" si="62"/>
        <v>0</v>
      </c>
      <c r="BH219" s="170">
        <f t="shared" si="63"/>
        <v>0</v>
      </c>
      <c r="BI219" s="170">
        <f t="shared" si="64"/>
        <v>0</v>
      </c>
      <c r="BJ219" s="15" t="s">
        <v>149</v>
      </c>
      <c r="BK219" s="170">
        <f t="shared" si="65"/>
        <v>0</v>
      </c>
      <c r="BL219" s="15" t="s">
        <v>184</v>
      </c>
      <c r="BM219" s="169" t="s">
        <v>511</v>
      </c>
    </row>
    <row r="220" spans="1:65" s="2" customFormat="1" ht="21.75" customHeight="1">
      <c r="A220" s="30"/>
      <c r="B220" s="156"/>
      <c r="C220" s="157" t="s">
        <v>512</v>
      </c>
      <c r="D220" s="157" t="s">
        <v>144</v>
      </c>
      <c r="E220" s="158" t="s">
        <v>513</v>
      </c>
      <c r="F220" s="159" t="s">
        <v>514</v>
      </c>
      <c r="G220" s="160" t="s">
        <v>161</v>
      </c>
      <c r="H220" s="161">
        <v>35</v>
      </c>
      <c r="I220" s="162"/>
      <c r="J220" s="162"/>
      <c r="K220" s="162">
        <f t="shared" si="53"/>
        <v>0</v>
      </c>
      <c r="L220" s="163"/>
      <c r="M220" s="31"/>
      <c r="N220" s="164" t="s">
        <v>1</v>
      </c>
      <c r="O220" s="165" t="s">
        <v>40</v>
      </c>
      <c r="P220" s="166">
        <f t="shared" si="54"/>
        <v>0</v>
      </c>
      <c r="Q220" s="166">
        <f t="shared" si="55"/>
        <v>0</v>
      </c>
      <c r="R220" s="166">
        <f t="shared" si="56"/>
        <v>0</v>
      </c>
      <c r="S220" s="167">
        <v>2.5000000000000001E-2</v>
      </c>
      <c r="T220" s="167">
        <f t="shared" si="57"/>
        <v>0.875</v>
      </c>
      <c r="U220" s="167">
        <v>0</v>
      </c>
      <c r="V220" s="167">
        <f t="shared" si="58"/>
        <v>0</v>
      </c>
      <c r="W220" s="167">
        <v>0</v>
      </c>
      <c r="X220" s="168">
        <f t="shared" si="59"/>
        <v>0</v>
      </c>
      <c r="Y220" s="30"/>
      <c r="Z220" s="30"/>
      <c r="AA220" s="30"/>
      <c r="AB220" s="30"/>
      <c r="AC220" s="30"/>
      <c r="AD220" s="30"/>
      <c r="AE220" s="30"/>
      <c r="AR220" s="169" t="s">
        <v>179</v>
      </c>
      <c r="AT220" s="169" t="s">
        <v>144</v>
      </c>
      <c r="AU220" s="169" t="s">
        <v>149</v>
      </c>
      <c r="AY220" s="15" t="s">
        <v>141</v>
      </c>
      <c r="BE220" s="170">
        <f t="shared" si="60"/>
        <v>0</v>
      </c>
      <c r="BF220" s="170">
        <f t="shared" si="61"/>
        <v>0</v>
      </c>
      <c r="BG220" s="170">
        <f t="shared" si="62"/>
        <v>0</v>
      </c>
      <c r="BH220" s="170">
        <f t="shared" si="63"/>
        <v>0</v>
      </c>
      <c r="BI220" s="170">
        <f t="shared" si="64"/>
        <v>0</v>
      </c>
      <c r="BJ220" s="15" t="s">
        <v>149</v>
      </c>
      <c r="BK220" s="170">
        <f t="shared" si="65"/>
        <v>0</v>
      </c>
      <c r="BL220" s="15" t="s">
        <v>179</v>
      </c>
      <c r="BM220" s="169" t="s">
        <v>515</v>
      </c>
    </row>
    <row r="221" spans="1:65" s="2" customFormat="1" ht="16.5" customHeight="1">
      <c r="A221" s="30"/>
      <c r="B221" s="156"/>
      <c r="C221" s="171" t="s">
        <v>516</v>
      </c>
      <c r="D221" s="171" t="s">
        <v>172</v>
      </c>
      <c r="E221" s="172" t="s">
        <v>517</v>
      </c>
      <c r="F221" s="173" t="s">
        <v>518</v>
      </c>
      <c r="G221" s="174" t="s">
        <v>161</v>
      </c>
      <c r="H221" s="175">
        <v>35</v>
      </c>
      <c r="I221" s="176"/>
      <c r="J221" s="177"/>
      <c r="K221" s="176">
        <f t="shared" si="53"/>
        <v>0</v>
      </c>
      <c r="L221" s="177"/>
      <c r="M221" s="178"/>
      <c r="N221" s="179" t="s">
        <v>1</v>
      </c>
      <c r="O221" s="165" t="s">
        <v>40</v>
      </c>
      <c r="P221" s="166">
        <f t="shared" si="54"/>
        <v>0</v>
      </c>
      <c r="Q221" s="166">
        <f t="shared" si="55"/>
        <v>0</v>
      </c>
      <c r="R221" s="166">
        <f t="shared" si="56"/>
        <v>0</v>
      </c>
      <c r="S221" s="167">
        <v>0</v>
      </c>
      <c r="T221" s="167">
        <f t="shared" si="57"/>
        <v>0</v>
      </c>
      <c r="U221" s="167">
        <v>1.2E-4</v>
      </c>
      <c r="V221" s="167">
        <f t="shared" si="58"/>
        <v>4.1999999999999997E-3</v>
      </c>
      <c r="W221" s="167">
        <v>0</v>
      </c>
      <c r="X221" s="168">
        <f t="shared" si="59"/>
        <v>0</v>
      </c>
      <c r="Y221" s="30"/>
      <c r="Z221" s="30"/>
      <c r="AA221" s="30"/>
      <c r="AB221" s="30"/>
      <c r="AC221" s="30"/>
      <c r="AD221" s="30"/>
      <c r="AE221" s="30"/>
      <c r="AR221" s="169" t="s">
        <v>184</v>
      </c>
      <c r="AT221" s="169" t="s">
        <v>172</v>
      </c>
      <c r="AU221" s="169" t="s">
        <v>149</v>
      </c>
      <c r="AY221" s="15" t="s">
        <v>141</v>
      </c>
      <c r="BE221" s="170">
        <f t="shared" si="60"/>
        <v>0</v>
      </c>
      <c r="BF221" s="170">
        <f t="shared" si="61"/>
        <v>0</v>
      </c>
      <c r="BG221" s="170">
        <f t="shared" si="62"/>
        <v>0</v>
      </c>
      <c r="BH221" s="170">
        <f t="shared" si="63"/>
        <v>0</v>
      </c>
      <c r="BI221" s="170">
        <f t="shared" si="64"/>
        <v>0</v>
      </c>
      <c r="BJ221" s="15" t="s">
        <v>149</v>
      </c>
      <c r="BK221" s="170">
        <f t="shared" si="65"/>
        <v>0</v>
      </c>
      <c r="BL221" s="15" t="s">
        <v>184</v>
      </c>
      <c r="BM221" s="169" t="s">
        <v>519</v>
      </c>
    </row>
    <row r="222" spans="1:65" s="2" customFormat="1" ht="21.75" customHeight="1">
      <c r="A222" s="30"/>
      <c r="B222" s="156"/>
      <c r="C222" s="157" t="s">
        <v>520</v>
      </c>
      <c r="D222" s="157" t="s">
        <v>144</v>
      </c>
      <c r="E222" s="158" t="s">
        <v>521</v>
      </c>
      <c r="F222" s="159" t="s">
        <v>522</v>
      </c>
      <c r="G222" s="160" t="s">
        <v>161</v>
      </c>
      <c r="H222" s="161">
        <v>530</v>
      </c>
      <c r="I222" s="162"/>
      <c r="J222" s="162"/>
      <c r="K222" s="162">
        <f t="shared" si="53"/>
        <v>0</v>
      </c>
      <c r="L222" s="163"/>
      <c r="M222" s="31"/>
      <c r="N222" s="164" t="s">
        <v>1</v>
      </c>
      <c r="O222" s="165" t="s">
        <v>40</v>
      </c>
      <c r="P222" s="166">
        <f t="shared" si="54"/>
        <v>0</v>
      </c>
      <c r="Q222" s="166">
        <f t="shared" si="55"/>
        <v>0</v>
      </c>
      <c r="R222" s="166">
        <f t="shared" si="56"/>
        <v>0</v>
      </c>
      <c r="S222" s="167">
        <v>2.8000000000000001E-2</v>
      </c>
      <c r="T222" s="167">
        <f t="shared" si="57"/>
        <v>14.84</v>
      </c>
      <c r="U222" s="167">
        <v>0</v>
      </c>
      <c r="V222" s="167">
        <f t="shared" si="58"/>
        <v>0</v>
      </c>
      <c r="W222" s="167">
        <v>0</v>
      </c>
      <c r="X222" s="168">
        <f t="shared" si="59"/>
        <v>0</v>
      </c>
      <c r="Y222" s="30"/>
      <c r="Z222" s="30"/>
      <c r="AA222" s="30"/>
      <c r="AB222" s="30"/>
      <c r="AC222" s="30"/>
      <c r="AD222" s="30"/>
      <c r="AE222" s="30"/>
      <c r="AR222" s="169" t="s">
        <v>179</v>
      </c>
      <c r="AT222" s="169" t="s">
        <v>144</v>
      </c>
      <c r="AU222" s="169" t="s">
        <v>149</v>
      </c>
      <c r="AY222" s="15" t="s">
        <v>141</v>
      </c>
      <c r="BE222" s="170">
        <f t="shared" si="60"/>
        <v>0</v>
      </c>
      <c r="BF222" s="170">
        <f t="shared" si="61"/>
        <v>0</v>
      </c>
      <c r="BG222" s="170">
        <f t="shared" si="62"/>
        <v>0</v>
      </c>
      <c r="BH222" s="170">
        <f t="shared" si="63"/>
        <v>0</v>
      </c>
      <c r="BI222" s="170">
        <f t="shared" si="64"/>
        <v>0</v>
      </c>
      <c r="BJ222" s="15" t="s">
        <v>149</v>
      </c>
      <c r="BK222" s="170">
        <f t="shared" si="65"/>
        <v>0</v>
      </c>
      <c r="BL222" s="15" t="s">
        <v>179</v>
      </c>
      <c r="BM222" s="169" t="s">
        <v>523</v>
      </c>
    </row>
    <row r="223" spans="1:65" s="2" customFormat="1" ht="16.5" customHeight="1">
      <c r="A223" s="30"/>
      <c r="B223" s="156"/>
      <c r="C223" s="171" t="s">
        <v>524</v>
      </c>
      <c r="D223" s="171" t="s">
        <v>172</v>
      </c>
      <c r="E223" s="172" t="s">
        <v>525</v>
      </c>
      <c r="F223" s="173" t="s">
        <v>526</v>
      </c>
      <c r="G223" s="174" t="s">
        <v>161</v>
      </c>
      <c r="H223" s="175">
        <v>350</v>
      </c>
      <c r="I223" s="176"/>
      <c r="J223" s="177"/>
      <c r="K223" s="176">
        <f t="shared" si="53"/>
        <v>0</v>
      </c>
      <c r="L223" s="177"/>
      <c r="M223" s="178"/>
      <c r="N223" s="179" t="s">
        <v>1</v>
      </c>
      <c r="O223" s="165" t="s">
        <v>40</v>
      </c>
      <c r="P223" s="166">
        <f t="shared" si="54"/>
        <v>0</v>
      </c>
      <c r="Q223" s="166">
        <f t="shared" si="55"/>
        <v>0</v>
      </c>
      <c r="R223" s="166">
        <f t="shared" si="56"/>
        <v>0</v>
      </c>
      <c r="S223" s="167">
        <v>0</v>
      </c>
      <c r="T223" s="167">
        <f t="shared" si="57"/>
        <v>0</v>
      </c>
      <c r="U223" s="167">
        <v>1.3999999999999999E-4</v>
      </c>
      <c r="V223" s="167">
        <f t="shared" si="58"/>
        <v>4.8999999999999995E-2</v>
      </c>
      <c r="W223" s="167">
        <v>0</v>
      </c>
      <c r="X223" s="168">
        <f t="shared" si="59"/>
        <v>0</v>
      </c>
      <c r="Y223" s="30"/>
      <c r="Z223" s="30"/>
      <c r="AA223" s="30"/>
      <c r="AB223" s="30"/>
      <c r="AC223" s="30"/>
      <c r="AD223" s="30"/>
      <c r="AE223" s="30"/>
      <c r="AR223" s="169" t="s">
        <v>184</v>
      </c>
      <c r="AT223" s="169" t="s">
        <v>172</v>
      </c>
      <c r="AU223" s="169" t="s">
        <v>149</v>
      </c>
      <c r="AY223" s="15" t="s">
        <v>141</v>
      </c>
      <c r="BE223" s="170">
        <f t="shared" si="60"/>
        <v>0</v>
      </c>
      <c r="BF223" s="170">
        <f t="shared" si="61"/>
        <v>0</v>
      </c>
      <c r="BG223" s="170">
        <f t="shared" si="62"/>
        <v>0</v>
      </c>
      <c r="BH223" s="170">
        <f t="shared" si="63"/>
        <v>0</v>
      </c>
      <c r="BI223" s="170">
        <f t="shared" si="64"/>
        <v>0</v>
      </c>
      <c r="BJ223" s="15" t="s">
        <v>149</v>
      </c>
      <c r="BK223" s="170">
        <f t="shared" si="65"/>
        <v>0</v>
      </c>
      <c r="BL223" s="15" t="s">
        <v>184</v>
      </c>
      <c r="BM223" s="169" t="s">
        <v>527</v>
      </c>
    </row>
    <row r="224" spans="1:65" s="2" customFormat="1" ht="16.5" customHeight="1">
      <c r="A224" s="30"/>
      <c r="B224" s="156"/>
      <c r="C224" s="171" t="s">
        <v>528</v>
      </c>
      <c r="D224" s="171" t="s">
        <v>172</v>
      </c>
      <c r="E224" s="172" t="s">
        <v>529</v>
      </c>
      <c r="F224" s="173" t="s">
        <v>530</v>
      </c>
      <c r="G224" s="174" t="s">
        <v>161</v>
      </c>
      <c r="H224" s="175">
        <v>180</v>
      </c>
      <c r="I224" s="176"/>
      <c r="J224" s="177"/>
      <c r="K224" s="176">
        <f t="shared" si="53"/>
        <v>0</v>
      </c>
      <c r="L224" s="177"/>
      <c r="M224" s="178"/>
      <c r="N224" s="179" t="s">
        <v>1</v>
      </c>
      <c r="O224" s="165" t="s">
        <v>40</v>
      </c>
      <c r="P224" s="166">
        <f t="shared" si="54"/>
        <v>0</v>
      </c>
      <c r="Q224" s="166">
        <f t="shared" si="55"/>
        <v>0</v>
      </c>
      <c r="R224" s="166">
        <f t="shared" si="56"/>
        <v>0</v>
      </c>
      <c r="S224" s="167">
        <v>0</v>
      </c>
      <c r="T224" s="167">
        <f t="shared" si="57"/>
        <v>0</v>
      </c>
      <c r="U224" s="167">
        <v>1.3999999999999999E-4</v>
      </c>
      <c r="V224" s="167">
        <f t="shared" si="58"/>
        <v>2.5199999999999997E-2</v>
      </c>
      <c r="W224" s="167">
        <v>0</v>
      </c>
      <c r="X224" s="168">
        <f t="shared" si="59"/>
        <v>0</v>
      </c>
      <c r="Y224" s="30"/>
      <c r="Z224" s="30"/>
      <c r="AA224" s="30"/>
      <c r="AB224" s="30"/>
      <c r="AC224" s="30"/>
      <c r="AD224" s="30"/>
      <c r="AE224" s="30"/>
      <c r="AR224" s="169" t="s">
        <v>184</v>
      </c>
      <c r="AT224" s="169" t="s">
        <v>172</v>
      </c>
      <c r="AU224" s="169" t="s">
        <v>149</v>
      </c>
      <c r="AY224" s="15" t="s">
        <v>141</v>
      </c>
      <c r="BE224" s="170">
        <f t="shared" si="60"/>
        <v>0</v>
      </c>
      <c r="BF224" s="170">
        <f t="shared" si="61"/>
        <v>0</v>
      </c>
      <c r="BG224" s="170">
        <f t="shared" si="62"/>
        <v>0</v>
      </c>
      <c r="BH224" s="170">
        <f t="shared" si="63"/>
        <v>0</v>
      </c>
      <c r="BI224" s="170">
        <f t="shared" si="64"/>
        <v>0</v>
      </c>
      <c r="BJ224" s="15" t="s">
        <v>149</v>
      </c>
      <c r="BK224" s="170">
        <f t="shared" si="65"/>
        <v>0</v>
      </c>
      <c r="BL224" s="15" t="s">
        <v>184</v>
      </c>
      <c r="BM224" s="169" t="s">
        <v>531</v>
      </c>
    </row>
    <row r="225" spans="1:65" s="2" customFormat="1" ht="21.75" customHeight="1">
      <c r="A225" s="30"/>
      <c r="B225" s="156"/>
      <c r="C225" s="157" t="s">
        <v>532</v>
      </c>
      <c r="D225" s="157" t="s">
        <v>144</v>
      </c>
      <c r="E225" s="158" t="s">
        <v>533</v>
      </c>
      <c r="F225" s="159" t="s">
        <v>534</v>
      </c>
      <c r="G225" s="160" t="s">
        <v>161</v>
      </c>
      <c r="H225" s="161">
        <v>140</v>
      </c>
      <c r="I225" s="162"/>
      <c r="J225" s="162"/>
      <c r="K225" s="162">
        <f t="shared" si="53"/>
        <v>0</v>
      </c>
      <c r="L225" s="163"/>
      <c r="M225" s="31"/>
      <c r="N225" s="164" t="s">
        <v>1</v>
      </c>
      <c r="O225" s="165" t="s">
        <v>40</v>
      </c>
      <c r="P225" s="166">
        <f t="shared" si="54"/>
        <v>0</v>
      </c>
      <c r="Q225" s="166">
        <f t="shared" si="55"/>
        <v>0</v>
      </c>
      <c r="R225" s="166">
        <f t="shared" si="56"/>
        <v>0</v>
      </c>
      <c r="S225" s="167">
        <v>0.03</v>
      </c>
      <c r="T225" s="167">
        <f t="shared" si="57"/>
        <v>4.2</v>
      </c>
      <c r="U225" s="167">
        <v>0</v>
      </c>
      <c r="V225" s="167">
        <f t="shared" si="58"/>
        <v>0</v>
      </c>
      <c r="W225" s="167">
        <v>0</v>
      </c>
      <c r="X225" s="168">
        <f t="shared" si="59"/>
        <v>0</v>
      </c>
      <c r="Y225" s="30"/>
      <c r="Z225" s="30"/>
      <c r="AA225" s="30"/>
      <c r="AB225" s="30"/>
      <c r="AC225" s="30"/>
      <c r="AD225" s="30"/>
      <c r="AE225" s="30"/>
      <c r="AR225" s="169" t="s">
        <v>179</v>
      </c>
      <c r="AT225" s="169" t="s">
        <v>144</v>
      </c>
      <c r="AU225" s="169" t="s">
        <v>149</v>
      </c>
      <c r="AY225" s="15" t="s">
        <v>141</v>
      </c>
      <c r="BE225" s="170">
        <f t="shared" si="60"/>
        <v>0</v>
      </c>
      <c r="BF225" s="170">
        <f t="shared" si="61"/>
        <v>0</v>
      </c>
      <c r="BG225" s="170">
        <f t="shared" si="62"/>
        <v>0</v>
      </c>
      <c r="BH225" s="170">
        <f t="shared" si="63"/>
        <v>0</v>
      </c>
      <c r="BI225" s="170">
        <f t="shared" si="64"/>
        <v>0</v>
      </c>
      <c r="BJ225" s="15" t="s">
        <v>149</v>
      </c>
      <c r="BK225" s="170">
        <f t="shared" si="65"/>
        <v>0</v>
      </c>
      <c r="BL225" s="15" t="s">
        <v>179</v>
      </c>
      <c r="BM225" s="169" t="s">
        <v>535</v>
      </c>
    </row>
    <row r="226" spans="1:65" s="2" customFormat="1" ht="16.5" customHeight="1">
      <c r="A226" s="30"/>
      <c r="B226" s="156"/>
      <c r="C226" s="171" t="s">
        <v>536</v>
      </c>
      <c r="D226" s="171" t="s">
        <v>172</v>
      </c>
      <c r="E226" s="172" t="s">
        <v>537</v>
      </c>
      <c r="F226" s="173" t="s">
        <v>538</v>
      </c>
      <c r="G226" s="174" t="s">
        <v>161</v>
      </c>
      <c r="H226" s="175">
        <v>140</v>
      </c>
      <c r="I226" s="176"/>
      <c r="J226" s="177"/>
      <c r="K226" s="176">
        <f t="shared" si="53"/>
        <v>0</v>
      </c>
      <c r="L226" s="177"/>
      <c r="M226" s="178"/>
      <c r="N226" s="179" t="s">
        <v>1</v>
      </c>
      <c r="O226" s="165" t="s">
        <v>40</v>
      </c>
      <c r="P226" s="166">
        <f t="shared" si="54"/>
        <v>0</v>
      </c>
      <c r="Q226" s="166">
        <f t="shared" si="55"/>
        <v>0</v>
      </c>
      <c r="R226" s="166">
        <f t="shared" si="56"/>
        <v>0</v>
      </c>
      <c r="S226" s="167">
        <v>0</v>
      </c>
      <c r="T226" s="167">
        <f t="shared" si="57"/>
        <v>0</v>
      </c>
      <c r="U226" s="167">
        <v>1.9000000000000001E-4</v>
      </c>
      <c r="V226" s="167">
        <f t="shared" si="58"/>
        <v>2.6600000000000002E-2</v>
      </c>
      <c r="W226" s="167">
        <v>0</v>
      </c>
      <c r="X226" s="168">
        <f t="shared" si="59"/>
        <v>0</v>
      </c>
      <c r="Y226" s="30"/>
      <c r="Z226" s="30"/>
      <c r="AA226" s="30"/>
      <c r="AB226" s="30"/>
      <c r="AC226" s="30"/>
      <c r="AD226" s="30"/>
      <c r="AE226" s="30"/>
      <c r="AR226" s="169" t="s">
        <v>184</v>
      </c>
      <c r="AT226" s="169" t="s">
        <v>172</v>
      </c>
      <c r="AU226" s="169" t="s">
        <v>149</v>
      </c>
      <c r="AY226" s="15" t="s">
        <v>141</v>
      </c>
      <c r="BE226" s="170">
        <f t="shared" si="60"/>
        <v>0</v>
      </c>
      <c r="BF226" s="170">
        <f t="shared" si="61"/>
        <v>0</v>
      </c>
      <c r="BG226" s="170">
        <f t="shared" si="62"/>
        <v>0</v>
      </c>
      <c r="BH226" s="170">
        <f t="shared" si="63"/>
        <v>0</v>
      </c>
      <c r="BI226" s="170">
        <f t="shared" si="64"/>
        <v>0</v>
      </c>
      <c r="BJ226" s="15" t="s">
        <v>149</v>
      </c>
      <c r="BK226" s="170">
        <f t="shared" si="65"/>
        <v>0</v>
      </c>
      <c r="BL226" s="15" t="s">
        <v>184</v>
      </c>
      <c r="BM226" s="169" t="s">
        <v>539</v>
      </c>
    </row>
    <row r="227" spans="1:65" s="2" customFormat="1" ht="21.75" customHeight="1">
      <c r="A227" s="30"/>
      <c r="B227" s="156"/>
      <c r="C227" s="157" t="s">
        <v>540</v>
      </c>
      <c r="D227" s="157" t="s">
        <v>144</v>
      </c>
      <c r="E227" s="158" t="s">
        <v>541</v>
      </c>
      <c r="F227" s="159" t="s">
        <v>542</v>
      </c>
      <c r="G227" s="160" t="s">
        <v>161</v>
      </c>
      <c r="H227" s="161">
        <v>20</v>
      </c>
      <c r="I227" s="162"/>
      <c r="J227" s="162"/>
      <c r="K227" s="162">
        <f t="shared" si="53"/>
        <v>0</v>
      </c>
      <c r="L227" s="163"/>
      <c r="M227" s="31"/>
      <c r="N227" s="164" t="s">
        <v>1</v>
      </c>
      <c r="O227" s="165" t="s">
        <v>40</v>
      </c>
      <c r="P227" s="166">
        <f t="shared" si="54"/>
        <v>0</v>
      </c>
      <c r="Q227" s="166">
        <f t="shared" si="55"/>
        <v>0</v>
      </c>
      <c r="R227" s="166">
        <f t="shared" si="56"/>
        <v>0</v>
      </c>
      <c r="S227" s="167">
        <v>3.5999999999999997E-2</v>
      </c>
      <c r="T227" s="167">
        <f t="shared" si="57"/>
        <v>0.72</v>
      </c>
      <c r="U227" s="167">
        <v>0</v>
      </c>
      <c r="V227" s="167">
        <f t="shared" si="58"/>
        <v>0</v>
      </c>
      <c r="W227" s="167">
        <v>0</v>
      </c>
      <c r="X227" s="168">
        <f t="shared" si="59"/>
        <v>0</v>
      </c>
      <c r="Y227" s="30"/>
      <c r="Z227" s="30"/>
      <c r="AA227" s="30"/>
      <c r="AB227" s="30"/>
      <c r="AC227" s="30"/>
      <c r="AD227" s="30"/>
      <c r="AE227" s="30"/>
      <c r="AR227" s="169" t="s">
        <v>179</v>
      </c>
      <c r="AT227" s="169" t="s">
        <v>144</v>
      </c>
      <c r="AU227" s="169" t="s">
        <v>149</v>
      </c>
      <c r="AY227" s="15" t="s">
        <v>141</v>
      </c>
      <c r="BE227" s="170">
        <f t="shared" si="60"/>
        <v>0</v>
      </c>
      <c r="BF227" s="170">
        <f t="shared" si="61"/>
        <v>0</v>
      </c>
      <c r="BG227" s="170">
        <f t="shared" si="62"/>
        <v>0</v>
      </c>
      <c r="BH227" s="170">
        <f t="shared" si="63"/>
        <v>0</v>
      </c>
      <c r="BI227" s="170">
        <f t="shared" si="64"/>
        <v>0</v>
      </c>
      <c r="BJ227" s="15" t="s">
        <v>149</v>
      </c>
      <c r="BK227" s="170">
        <f t="shared" si="65"/>
        <v>0</v>
      </c>
      <c r="BL227" s="15" t="s">
        <v>179</v>
      </c>
      <c r="BM227" s="169" t="s">
        <v>543</v>
      </c>
    </row>
    <row r="228" spans="1:65" s="2" customFormat="1" ht="16.5" customHeight="1">
      <c r="A228" s="30"/>
      <c r="B228" s="156"/>
      <c r="C228" s="171" t="s">
        <v>544</v>
      </c>
      <c r="D228" s="171" t="s">
        <v>172</v>
      </c>
      <c r="E228" s="172" t="s">
        <v>545</v>
      </c>
      <c r="F228" s="173" t="s">
        <v>546</v>
      </c>
      <c r="G228" s="174" t="s">
        <v>161</v>
      </c>
      <c r="H228" s="175">
        <v>20</v>
      </c>
      <c r="I228" s="176"/>
      <c r="J228" s="177"/>
      <c r="K228" s="176">
        <f t="shared" si="53"/>
        <v>0</v>
      </c>
      <c r="L228" s="177"/>
      <c r="M228" s="178"/>
      <c r="N228" s="179" t="s">
        <v>1</v>
      </c>
      <c r="O228" s="165" t="s">
        <v>40</v>
      </c>
      <c r="P228" s="166">
        <f t="shared" si="54"/>
        <v>0</v>
      </c>
      <c r="Q228" s="166">
        <f t="shared" si="55"/>
        <v>0</v>
      </c>
      <c r="R228" s="166">
        <f t="shared" si="56"/>
        <v>0</v>
      </c>
      <c r="S228" s="167">
        <v>0</v>
      </c>
      <c r="T228" s="167">
        <f t="shared" si="57"/>
        <v>0</v>
      </c>
      <c r="U228" s="167">
        <v>2.7999999999999998E-4</v>
      </c>
      <c r="V228" s="167">
        <f t="shared" si="58"/>
        <v>5.5999999999999991E-3</v>
      </c>
      <c r="W228" s="167">
        <v>0</v>
      </c>
      <c r="X228" s="168">
        <f t="shared" si="59"/>
        <v>0</v>
      </c>
      <c r="Y228" s="30"/>
      <c r="Z228" s="30"/>
      <c r="AA228" s="30"/>
      <c r="AB228" s="30"/>
      <c r="AC228" s="30"/>
      <c r="AD228" s="30"/>
      <c r="AE228" s="30"/>
      <c r="AR228" s="169" t="s">
        <v>184</v>
      </c>
      <c r="AT228" s="169" t="s">
        <v>172</v>
      </c>
      <c r="AU228" s="169" t="s">
        <v>149</v>
      </c>
      <c r="AY228" s="15" t="s">
        <v>141</v>
      </c>
      <c r="BE228" s="170">
        <f t="shared" si="60"/>
        <v>0</v>
      </c>
      <c r="BF228" s="170">
        <f t="shared" si="61"/>
        <v>0</v>
      </c>
      <c r="BG228" s="170">
        <f t="shared" si="62"/>
        <v>0</v>
      </c>
      <c r="BH228" s="170">
        <f t="shared" si="63"/>
        <v>0</v>
      </c>
      <c r="BI228" s="170">
        <f t="shared" si="64"/>
        <v>0</v>
      </c>
      <c r="BJ228" s="15" t="s">
        <v>149</v>
      </c>
      <c r="BK228" s="170">
        <f t="shared" si="65"/>
        <v>0</v>
      </c>
      <c r="BL228" s="15" t="s">
        <v>184</v>
      </c>
      <c r="BM228" s="169" t="s">
        <v>547</v>
      </c>
    </row>
    <row r="229" spans="1:65" s="2" customFormat="1" ht="21.75" customHeight="1">
      <c r="A229" s="30"/>
      <c r="B229" s="156"/>
      <c r="C229" s="157" t="s">
        <v>548</v>
      </c>
      <c r="D229" s="157" t="s">
        <v>144</v>
      </c>
      <c r="E229" s="158" t="s">
        <v>549</v>
      </c>
      <c r="F229" s="159" t="s">
        <v>550</v>
      </c>
      <c r="G229" s="160" t="s">
        <v>161</v>
      </c>
      <c r="H229" s="161">
        <v>130</v>
      </c>
      <c r="I229" s="162"/>
      <c r="J229" s="162"/>
      <c r="K229" s="162">
        <f t="shared" si="53"/>
        <v>0</v>
      </c>
      <c r="L229" s="163"/>
      <c r="M229" s="31"/>
      <c r="N229" s="164" t="s">
        <v>1</v>
      </c>
      <c r="O229" s="165" t="s">
        <v>40</v>
      </c>
      <c r="P229" s="166">
        <f t="shared" si="54"/>
        <v>0</v>
      </c>
      <c r="Q229" s="166">
        <f t="shared" si="55"/>
        <v>0</v>
      </c>
      <c r="R229" s="166">
        <f t="shared" si="56"/>
        <v>0</v>
      </c>
      <c r="S229" s="167">
        <v>4.1000000000000002E-2</v>
      </c>
      <c r="T229" s="167">
        <f t="shared" si="57"/>
        <v>5.33</v>
      </c>
      <c r="U229" s="167">
        <v>0</v>
      </c>
      <c r="V229" s="167">
        <f t="shared" si="58"/>
        <v>0</v>
      </c>
      <c r="W229" s="167">
        <v>0</v>
      </c>
      <c r="X229" s="168">
        <f t="shared" si="59"/>
        <v>0</v>
      </c>
      <c r="Y229" s="30"/>
      <c r="Z229" s="30"/>
      <c r="AA229" s="30"/>
      <c r="AB229" s="30"/>
      <c r="AC229" s="30"/>
      <c r="AD229" s="30"/>
      <c r="AE229" s="30"/>
      <c r="AR229" s="169" t="s">
        <v>179</v>
      </c>
      <c r="AT229" s="169" t="s">
        <v>144</v>
      </c>
      <c r="AU229" s="169" t="s">
        <v>149</v>
      </c>
      <c r="AY229" s="15" t="s">
        <v>141</v>
      </c>
      <c r="BE229" s="170">
        <f t="shared" si="60"/>
        <v>0</v>
      </c>
      <c r="BF229" s="170">
        <f t="shared" si="61"/>
        <v>0</v>
      </c>
      <c r="BG229" s="170">
        <f t="shared" si="62"/>
        <v>0</v>
      </c>
      <c r="BH229" s="170">
        <f t="shared" si="63"/>
        <v>0</v>
      </c>
      <c r="BI229" s="170">
        <f t="shared" si="64"/>
        <v>0</v>
      </c>
      <c r="BJ229" s="15" t="s">
        <v>149</v>
      </c>
      <c r="BK229" s="170">
        <f t="shared" si="65"/>
        <v>0</v>
      </c>
      <c r="BL229" s="15" t="s">
        <v>179</v>
      </c>
      <c r="BM229" s="169" t="s">
        <v>551</v>
      </c>
    </row>
    <row r="230" spans="1:65" s="2" customFormat="1" ht="16.5" customHeight="1">
      <c r="A230" s="30"/>
      <c r="B230" s="156"/>
      <c r="C230" s="171" t="s">
        <v>552</v>
      </c>
      <c r="D230" s="171" t="s">
        <v>172</v>
      </c>
      <c r="E230" s="172" t="s">
        <v>553</v>
      </c>
      <c r="F230" s="173" t="s">
        <v>554</v>
      </c>
      <c r="G230" s="174" t="s">
        <v>161</v>
      </c>
      <c r="H230" s="175">
        <v>130</v>
      </c>
      <c r="I230" s="176"/>
      <c r="J230" s="177"/>
      <c r="K230" s="176">
        <f t="shared" si="53"/>
        <v>0</v>
      </c>
      <c r="L230" s="177"/>
      <c r="M230" s="178"/>
      <c r="N230" s="179" t="s">
        <v>1</v>
      </c>
      <c r="O230" s="165" t="s">
        <v>40</v>
      </c>
      <c r="P230" s="166">
        <f t="shared" si="54"/>
        <v>0</v>
      </c>
      <c r="Q230" s="166">
        <f t="shared" si="55"/>
        <v>0</v>
      </c>
      <c r="R230" s="166">
        <f t="shared" si="56"/>
        <v>0</v>
      </c>
      <c r="S230" s="167">
        <v>0</v>
      </c>
      <c r="T230" s="167">
        <f t="shared" si="57"/>
        <v>0</v>
      </c>
      <c r="U230" s="167">
        <v>3.8000000000000002E-4</v>
      </c>
      <c r="V230" s="167">
        <f t="shared" si="58"/>
        <v>4.9399999999999999E-2</v>
      </c>
      <c r="W230" s="167">
        <v>0</v>
      </c>
      <c r="X230" s="168">
        <f t="shared" si="59"/>
        <v>0</v>
      </c>
      <c r="Y230" s="30"/>
      <c r="Z230" s="30"/>
      <c r="AA230" s="30"/>
      <c r="AB230" s="30"/>
      <c r="AC230" s="30"/>
      <c r="AD230" s="30"/>
      <c r="AE230" s="30"/>
      <c r="AR230" s="169" t="s">
        <v>184</v>
      </c>
      <c r="AT230" s="169" t="s">
        <v>172</v>
      </c>
      <c r="AU230" s="169" t="s">
        <v>149</v>
      </c>
      <c r="AY230" s="15" t="s">
        <v>141</v>
      </c>
      <c r="BE230" s="170">
        <f t="shared" si="60"/>
        <v>0</v>
      </c>
      <c r="BF230" s="170">
        <f t="shared" si="61"/>
        <v>0</v>
      </c>
      <c r="BG230" s="170">
        <f t="shared" si="62"/>
        <v>0</v>
      </c>
      <c r="BH230" s="170">
        <f t="shared" si="63"/>
        <v>0</v>
      </c>
      <c r="BI230" s="170">
        <f t="shared" si="64"/>
        <v>0</v>
      </c>
      <c r="BJ230" s="15" t="s">
        <v>149</v>
      </c>
      <c r="BK230" s="170">
        <f t="shared" si="65"/>
        <v>0</v>
      </c>
      <c r="BL230" s="15" t="s">
        <v>184</v>
      </c>
      <c r="BM230" s="169" t="s">
        <v>555</v>
      </c>
    </row>
    <row r="231" spans="1:65" s="2" customFormat="1" ht="24.2" customHeight="1">
      <c r="A231" s="30"/>
      <c r="B231" s="156"/>
      <c r="C231" s="157" t="s">
        <v>556</v>
      </c>
      <c r="D231" s="157" t="s">
        <v>144</v>
      </c>
      <c r="E231" s="158" t="s">
        <v>557</v>
      </c>
      <c r="F231" s="159" t="s">
        <v>558</v>
      </c>
      <c r="G231" s="160" t="s">
        <v>161</v>
      </c>
      <c r="H231" s="161">
        <v>60</v>
      </c>
      <c r="I231" s="162"/>
      <c r="J231" s="162"/>
      <c r="K231" s="162">
        <f t="shared" si="53"/>
        <v>0</v>
      </c>
      <c r="L231" s="163"/>
      <c r="M231" s="31"/>
      <c r="N231" s="164" t="s">
        <v>1</v>
      </c>
      <c r="O231" s="165" t="s">
        <v>40</v>
      </c>
      <c r="P231" s="166">
        <f t="shared" si="54"/>
        <v>0</v>
      </c>
      <c r="Q231" s="166">
        <f t="shared" si="55"/>
        <v>0</v>
      </c>
      <c r="R231" s="166">
        <f t="shared" si="56"/>
        <v>0</v>
      </c>
      <c r="S231" s="167">
        <v>3.4000000000000002E-2</v>
      </c>
      <c r="T231" s="167">
        <f t="shared" si="57"/>
        <v>2.04</v>
      </c>
      <c r="U231" s="167">
        <v>0</v>
      </c>
      <c r="V231" s="167">
        <f t="shared" si="58"/>
        <v>0</v>
      </c>
      <c r="W231" s="167">
        <v>0</v>
      </c>
      <c r="X231" s="168">
        <f t="shared" si="59"/>
        <v>0</v>
      </c>
      <c r="Y231" s="30"/>
      <c r="Z231" s="30"/>
      <c r="AA231" s="30"/>
      <c r="AB231" s="30"/>
      <c r="AC231" s="30"/>
      <c r="AD231" s="30"/>
      <c r="AE231" s="30"/>
      <c r="AR231" s="169" t="s">
        <v>179</v>
      </c>
      <c r="AT231" s="169" t="s">
        <v>144</v>
      </c>
      <c r="AU231" s="169" t="s">
        <v>149</v>
      </c>
      <c r="AY231" s="15" t="s">
        <v>141</v>
      </c>
      <c r="BE231" s="170">
        <f t="shared" si="60"/>
        <v>0</v>
      </c>
      <c r="BF231" s="170">
        <f t="shared" si="61"/>
        <v>0</v>
      </c>
      <c r="BG231" s="170">
        <f t="shared" si="62"/>
        <v>0</v>
      </c>
      <c r="BH231" s="170">
        <f t="shared" si="63"/>
        <v>0</v>
      </c>
      <c r="BI231" s="170">
        <f t="shared" si="64"/>
        <v>0</v>
      </c>
      <c r="BJ231" s="15" t="s">
        <v>149</v>
      </c>
      <c r="BK231" s="170">
        <f t="shared" si="65"/>
        <v>0</v>
      </c>
      <c r="BL231" s="15" t="s">
        <v>179</v>
      </c>
      <c r="BM231" s="169" t="s">
        <v>559</v>
      </c>
    </row>
    <row r="232" spans="1:65" s="2" customFormat="1" ht="16.5" customHeight="1">
      <c r="A232" s="30"/>
      <c r="B232" s="156"/>
      <c r="C232" s="171" t="s">
        <v>560</v>
      </c>
      <c r="D232" s="171" t="s">
        <v>172</v>
      </c>
      <c r="E232" s="172" t="s">
        <v>561</v>
      </c>
      <c r="F232" s="173" t="s">
        <v>562</v>
      </c>
      <c r="G232" s="174" t="s">
        <v>161</v>
      </c>
      <c r="H232" s="175">
        <v>60</v>
      </c>
      <c r="I232" s="176"/>
      <c r="J232" s="177"/>
      <c r="K232" s="176">
        <f t="shared" si="53"/>
        <v>0</v>
      </c>
      <c r="L232" s="177"/>
      <c r="M232" s="178"/>
      <c r="N232" s="179" t="s">
        <v>1</v>
      </c>
      <c r="O232" s="165" t="s">
        <v>40</v>
      </c>
      <c r="P232" s="166">
        <f t="shared" si="54"/>
        <v>0</v>
      </c>
      <c r="Q232" s="166">
        <f t="shared" si="55"/>
        <v>0</v>
      </c>
      <c r="R232" s="166">
        <f t="shared" si="56"/>
        <v>0</v>
      </c>
      <c r="S232" s="167">
        <v>0</v>
      </c>
      <c r="T232" s="167">
        <f t="shared" si="57"/>
        <v>0</v>
      </c>
      <c r="U232" s="167">
        <v>8.0000000000000007E-5</v>
      </c>
      <c r="V232" s="167">
        <f t="shared" si="58"/>
        <v>4.8000000000000004E-3</v>
      </c>
      <c r="W232" s="167">
        <v>0</v>
      </c>
      <c r="X232" s="168">
        <f t="shared" si="59"/>
        <v>0</v>
      </c>
      <c r="Y232" s="30"/>
      <c r="Z232" s="30"/>
      <c r="AA232" s="30"/>
      <c r="AB232" s="30"/>
      <c r="AC232" s="30"/>
      <c r="AD232" s="30"/>
      <c r="AE232" s="30"/>
      <c r="AR232" s="169" t="s">
        <v>184</v>
      </c>
      <c r="AT232" s="169" t="s">
        <v>172</v>
      </c>
      <c r="AU232" s="169" t="s">
        <v>149</v>
      </c>
      <c r="AY232" s="15" t="s">
        <v>141</v>
      </c>
      <c r="BE232" s="170">
        <f t="shared" si="60"/>
        <v>0</v>
      </c>
      <c r="BF232" s="170">
        <f t="shared" si="61"/>
        <v>0</v>
      </c>
      <c r="BG232" s="170">
        <f t="shared" si="62"/>
        <v>0</v>
      </c>
      <c r="BH232" s="170">
        <f t="shared" si="63"/>
        <v>0</v>
      </c>
      <c r="BI232" s="170">
        <f t="shared" si="64"/>
        <v>0</v>
      </c>
      <c r="BJ232" s="15" t="s">
        <v>149</v>
      </c>
      <c r="BK232" s="170">
        <f t="shared" si="65"/>
        <v>0</v>
      </c>
      <c r="BL232" s="15" t="s">
        <v>184</v>
      </c>
      <c r="BM232" s="169" t="s">
        <v>563</v>
      </c>
    </row>
    <row r="233" spans="1:65" s="2" customFormat="1" ht="24.2" customHeight="1">
      <c r="A233" s="30"/>
      <c r="B233" s="156"/>
      <c r="C233" s="157" t="s">
        <v>564</v>
      </c>
      <c r="D233" s="157" t="s">
        <v>144</v>
      </c>
      <c r="E233" s="158" t="s">
        <v>565</v>
      </c>
      <c r="F233" s="159" t="s">
        <v>566</v>
      </c>
      <c r="G233" s="160" t="s">
        <v>161</v>
      </c>
      <c r="H233" s="161">
        <v>15</v>
      </c>
      <c r="I233" s="162"/>
      <c r="J233" s="162"/>
      <c r="K233" s="162">
        <f t="shared" si="53"/>
        <v>0</v>
      </c>
      <c r="L233" s="163"/>
      <c r="M233" s="31"/>
      <c r="N233" s="164" t="s">
        <v>1</v>
      </c>
      <c r="O233" s="165" t="s">
        <v>40</v>
      </c>
      <c r="P233" s="166">
        <f t="shared" si="54"/>
        <v>0</v>
      </c>
      <c r="Q233" s="166">
        <f t="shared" si="55"/>
        <v>0</v>
      </c>
      <c r="R233" s="166">
        <f t="shared" si="56"/>
        <v>0</v>
      </c>
      <c r="S233" s="167">
        <v>0.05</v>
      </c>
      <c r="T233" s="167">
        <f t="shared" si="57"/>
        <v>0.75</v>
      </c>
      <c r="U233" s="167">
        <v>0</v>
      </c>
      <c r="V233" s="167">
        <f t="shared" si="58"/>
        <v>0</v>
      </c>
      <c r="W233" s="167">
        <v>0</v>
      </c>
      <c r="X233" s="168">
        <f t="shared" si="59"/>
        <v>0</v>
      </c>
      <c r="Y233" s="30"/>
      <c r="Z233" s="30"/>
      <c r="AA233" s="30"/>
      <c r="AB233" s="30"/>
      <c r="AC233" s="30"/>
      <c r="AD233" s="30"/>
      <c r="AE233" s="30"/>
      <c r="AR233" s="169" t="s">
        <v>179</v>
      </c>
      <c r="AT233" s="169" t="s">
        <v>144</v>
      </c>
      <c r="AU233" s="169" t="s">
        <v>149</v>
      </c>
      <c r="AY233" s="15" t="s">
        <v>141</v>
      </c>
      <c r="BE233" s="170">
        <f t="shared" si="60"/>
        <v>0</v>
      </c>
      <c r="BF233" s="170">
        <f t="shared" si="61"/>
        <v>0</v>
      </c>
      <c r="BG233" s="170">
        <f t="shared" si="62"/>
        <v>0</v>
      </c>
      <c r="BH233" s="170">
        <f t="shared" si="63"/>
        <v>0</v>
      </c>
      <c r="BI233" s="170">
        <f t="shared" si="64"/>
        <v>0</v>
      </c>
      <c r="BJ233" s="15" t="s">
        <v>149</v>
      </c>
      <c r="BK233" s="170">
        <f t="shared" si="65"/>
        <v>0</v>
      </c>
      <c r="BL233" s="15" t="s">
        <v>179</v>
      </c>
      <c r="BM233" s="169" t="s">
        <v>567</v>
      </c>
    </row>
    <row r="234" spans="1:65" s="2" customFormat="1" ht="16.5" customHeight="1">
      <c r="A234" s="30"/>
      <c r="B234" s="156"/>
      <c r="C234" s="171" t="s">
        <v>568</v>
      </c>
      <c r="D234" s="171" t="s">
        <v>172</v>
      </c>
      <c r="E234" s="172" t="s">
        <v>569</v>
      </c>
      <c r="F234" s="173" t="s">
        <v>570</v>
      </c>
      <c r="G234" s="174" t="s">
        <v>161</v>
      </c>
      <c r="H234" s="175">
        <v>15</v>
      </c>
      <c r="I234" s="176"/>
      <c r="J234" s="177"/>
      <c r="K234" s="176">
        <f t="shared" si="53"/>
        <v>0</v>
      </c>
      <c r="L234" s="177"/>
      <c r="M234" s="178"/>
      <c r="N234" s="179" t="s">
        <v>1</v>
      </c>
      <c r="O234" s="165" t="s">
        <v>40</v>
      </c>
      <c r="P234" s="166">
        <f t="shared" si="54"/>
        <v>0</v>
      </c>
      <c r="Q234" s="166">
        <f t="shared" si="55"/>
        <v>0</v>
      </c>
      <c r="R234" s="166">
        <f t="shared" si="56"/>
        <v>0</v>
      </c>
      <c r="S234" s="167">
        <v>0</v>
      </c>
      <c r="T234" s="167">
        <f t="shared" si="57"/>
        <v>0</v>
      </c>
      <c r="U234" s="167">
        <v>2.0000000000000001E-4</v>
      </c>
      <c r="V234" s="167">
        <f t="shared" si="58"/>
        <v>3.0000000000000001E-3</v>
      </c>
      <c r="W234" s="167">
        <v>0</v>
      </c>
      <c r="X234" s="168">
        <f t="shared" si="59"/>
        <v>0</v>
      </c>
      <c r="Y234" s="30"/>
      <c r="Z234" s="30"/>
      <c r="AA234" s="30"/>
      <c r="AB234" s="30"/>
      <c r="AC234" s="30"/>
      <c r="AD234" s="30"/>
      <c r="AE234" s="30"/>
      <c r="AR234" s="169" t="s">
        <v>184</v>
      </c>
      <c r="AT234" s="169" t="s">
        <v>172</v>
      </c>
      <c r="AU234" s="169" t="s">
        <v>149</v>
      </c>
      <c r="AY234" s="15" t="s">
        <v>141</v>
      </c>
      <c r="BE234" s="170">
        <f t="shared" si="60"/>
        <v>0</v>
      </c>
      <c r="BF234" s="170">
        <f t="shared" si="61"/>
        <v>0</v>
      </c>
      <c r="BG234" s="170">
        <f t="shared" si="62"/>
        <v>0</v>
      </c>
      <c r="BH234" s="170">
        <f t="shared" si="63"/>
        <v>0</v>
      </c>
      <c r="BI234" s="170">
        <f t="shared" si="64"/>
        <v>0</v>
      </c>
      <c r="BJ234" s="15" t="s">
        <v>149</v>
      </c>
      <c r="BK234" s="170">
        <f t="shared" si="65"/>
        <v>0</v>
      </c>
      <c r="BL234" s="15" t="s">
        <v>184</v>
      </c>
      <c r="BM234" s="169" t="s">
        <v>571</v>
      </c>
    </row>
    <row r="235" spans="1:65" s="2" customFormat="1" ht="24.2" customHeight="1">
      <c r="A235" s="30"/>
      <c r="B235" s="156"/>
      <c r="C235" s="157" t="s">
        <v>572</v>
      </c>
      <c r="D235" s="157" t="s">
        <v>144</v>
      </c>
      <c r="E235" s="158" t="s">
        <v>573</v>
      </c>
      <c r="F235" s="159" t="s">
        <v>574</v>
      </c>
      <c r="G235" s="160" t="s">
        <v>161</v>
      </c>
      <c r="H235" s="161">
        <v>40</v>
      </c>
      <c r="I235" s="162"/>
      <c r="J235" s="162"/>
      <c r="K235" s="162">
        <f t="shared" si="53"/>
        <v>0</v>
      </c>
      <c r="L235" s="163"/>
      <c r="M235" s="31"/>
      <c r="N235" s="164" t="s">
        <v>1</v>
      </c>
      <c r="O235" s="165" t="s">
        <v>40</v>
      </c>
      <c r="P235" s="166">
        <f t="shared" si="54"/>
        <v>0</v>
      </c>
      <c r="Q235" s="166">
        <f t="shared" si="55"/>
        <v>0</v>
      </c>
      <c r="R235" s="166">
        <f t="shared" si="56"/>
        <v>0</v>
      </c>
      <c r="S235" s="167">
        <v>2.9000000000000001E-2</v>
      </c>
      <c r="T235" s="167">
        <f t="shared" si="57"/>
        <v>1.1600000000000001</v>
      </c>
      <c r="U235" s="167">
        <v>0</v>
      </c>
      <c r="V235" s="167">
        <f t="shared" si="58"/>
        <v>0</v>
      </c>
      <c r="W235" s="167">
        <v>0</v>
      </c>
      <c r="X235" s="168">
        <f t="shared" si="59"/>
        <v>0</v>
      </c>
      <c r="Y235" s="30"/>
      <c r="Z235" s="30"/>
      <c r="AA235" s="30"/>
      <c r="AB235" s="30"/>
      <c r="AC235" s="30"/>
      <c r="AD235" s="30"/>
      <c r="AE235" s="30"/>
      <c r="AR235" s="169" t="s">
        <v>179</v>
      </c>
      <c r="AT235" s="169" t="s">
        <v>144</v>
      </c>
      <c r="AU235" s="169" t="s">
        <v>149</v>
      </c>
      <c r="AY235" s="15" t="s">
        <v>141</v>
      </c>
      <c r="BE235" s="170">
        <f t="shared" si="60"/>
        <v>0</v>
      </c>
      <c r="BF235" s="170">
        <f t="shared" si="61"/>
        <v>0</v>
      </c>
      <c r="BG235" s="170">
        <f t="shared" si="62"/>
        <v>0</v>
      </c>
      <c r="BH235" s="170">
        <f t="shared" si="63"/>
        <v>0</v>
      </c>
      <c r="BI235" s="170">
        <f t="shared" si="64"/>
        <v>0</v>
      </c>
      <c r="BJ235" s="15" t="s">
        <v>149</v>
      </c>
      <c r="BK235" s="170">
        <f t="shared" si="65"/>
        <v>0</v>
      </c>
      <c r="BL235" s="15" t="s">
        <v>179</v>
      </c>
      <c r="BM235" s="169" t="s">
        <v>575</v>
      </c>
    </row>
    <row r="236" spans="1:65" s="2" customFormat="1" ht="16.5" customHeight="1">
      <c r="A236" s="30"/>
      <c r="B236" s="156"/>
      <c r="C236" s="171" t="s">
        <v>576</v>
      </c>
      <c r="D236" s="171" t="s">
        <v>172</v>
      </c>
      <c r="E236" s="172" t="s">
        <v>577</v>
      </c>
      <c r="F236" s="173" t="s">
        <v>578</v>
      </c>
      <c r="G236" s="174" t="s">
        <v>161</v>
      </c>
      <c r="H236" s="175">
        <v>40</v>
      </c>
      <c r="I236" s="176"/>
      <c r="J236" s="177"/>
      <c r="K236" s="176">
        <f t="shared" si="53"/>
        <v>0</v>
      </c>
      <c r="L236" s="177"/>
      <c r="M236" s="178"/>
      <c r="N236" s="179" t="s">
        <v>1</v>
      </c>
      <c r="O236" s="165" t="s">
        <v>40</v>
      </c>
      <c r="P236" s="166">
        <f t="shared" si="54"/>
        <v>0</v>
      </c>
      <c r="Q236" s="166">
        <f t="shared" si="55"/>
        <v>0</v>
      </c>
      <c r="R236" s="166">
        <f t="shared" si="56"/>
        <v>0</v>
      </c>
      <c r="S236" s="167">
        <v>0</v>
      </c>
      <c r="T236" s="167">
        <f t="shared" si="57"/>
        <v>0</v>
      </c>
      <c r="U236" s="167">
        <v>1.8000000000000001E-4</v>
      </c>
      <c r="V236" s="167">
        <f t="shared" si="58"/>
        <v>7.2000000000000007E-3</v>
      </c>
      <c r="W236" s="167">
        <v>0</v>
      </c>
      <c r="X236" s="168">
        <f t="shared" si="59"/>
        <v>0</v>
      </c>
      <c r="Y236" s="30"/>
      <c r="Z236" s="30"/>
      <c r="AA236" s="30"/>
      <c r="AB236" s="30"/>
      <c r="AC236" s="30"/>
      <c r="AD236" s="30"/>
      <c r="AE236" s="30"/>
      <c r="AR236" s="169" t="s">
        <v>184</v>
      </c>
      <c r="AT236" s="169" t="s">
        <v>172</v>
      </c>
      <c r="AU236" s="169" t="s">
        <v>149</v>
      </c>
      <c r="AY236" s="15" t="s">
        <v>141</v>
      </c>
      <c r="BE236" s="170">
        <f t="shared" si="60"/>
        <v>0</v>
      </c>
      <c r="BF236" s="170">
        <f t="shared" si="61"/>
        <v>0</v>
      </c>
      <c r="BG236" s="170">
        <f t="shared" si="62"/>
        <v>0</v>
      </c>
      <c r="BH236" s="170">
        <f t="shared" si="63"/>
        <v>0</v>
      </c>
      <c r="BI236" s="170">
        <f t="shared" si="64"/>
        <v>0</v>
      </c>
      <c r="BJ236" s="15" t="s">
        <v>149</v>
      </c>
      <c r="BK236" s="170">
        <f t="shared" si="65"/>
        <v>0</v>
      </c>
      <c r="BL236" s="15" t="s">
        <v>184</v>
      </c>
      <c r="BM236" s="169" t="s">
        <v>579</v>
      </c>
    </row>
    <row r="237" spans="1:65" s="2" customFormat="1" ht="16.5" customHeight="1">
      <c r="A237" s="30"/>
      <c r="B237" s="156"/>
      <c r="C237" s="157" t="s">
        <v>580</v>
      </c>
      <c r="D237" s="157" t="s">
        <v>144</v>
      </c>
      <c r="E237" s="158" t="s">
        <v>581</v>
      </c>
      <c r="F237" s="159" t="s">
        <v>582</v>
      </c>
      <c r="G237" s="160" t="s">
        <v>583</v>
      </c>
      <c r="H237" s="161">
        <v>0</v>
      </c>
      <c r="I237" s="162"/>
      <c r="J237" s="162"/>
      <c r="K237" s="162">
        <f t="shared" si="53"/>
        <v>0</v>
      </c>
      <c r="L237" s="163"/>
      <c r="M237" s="31"/>
      <c r="N237" s="164" t="s">
        <v>1</v>
      </c>
      <c r="O237" s="165" t="s">
        <v>40</v>
      </c>
      <c r="P237" s="166">
        <f t="shared" si="54"/>
        <v>0</v>
      </c>
      <c r="Q237" s="166">
        <f t="shared" si="55"/>
        <v>0</v>
      </c>
      <c r="R237" s="166">
        <f t="shared" si="56"/>
        <v>0</v>
      </c>
      <c r="S237" s="167">
        <v>0</v>
      </c>
      <c r="T237" s="167">
        <f t="shared" si="57"/>
        <v>0</v>
      </c>
      <c r="U237" s="167">
        <v>0</v>
      </c>
      <c r="V237" s="167">
        <f t="shared" si="58"/>
        <v>0</v>
      </c>
      <c r="W237" s="167">
        <v>0</v>
      </c>
      <c r="X237" s="168">
        <f t="shared" si="59"/>
        <v>0</v>
      </c>
      <c r="Y237" s="30"/>
      <c r="Z237" s="30"/>
      <c r="AA237" s="30"/>
      <c r="AB237" s="30"/>
      <c r="AC237" s="30"/>
      <c r="AD237" s="30"/>
      <c r="AE237" s="30"/>
      <c r="AR237" s="169" t="s">
        <v>179</v>
      </c>
      <c r="AT237" s="169" t="s">
        <v>144</v>
      </c>
      <c r="AU237" s="169" t="s">
        <v>149</v>
      </c>
      <c r="AY237" s="15" t="s">
        <v>141</v>
      </c>
      <c r="BE237" s="170">
        <f t="shared" si="60"/>
        <v>0</v>
      </c>
      <c r="BF237" s="170">
        <f t="shared" si="61"/>
        <v>0</v>
      </c>
      <c r="BG237" s="170">
        <f t="shared" si="62"/>
        <v>0</v>
      </c>
      <c r="BH237" s="170">
        <f t="shared" si="63"/>
        <v>0</v>
      </c>
      <c r="BI237" s="170">
        <f t="shared" si="64"/>
        <v>0</v>
      </c>
      <c r="BJ237" s="15" t="s">
        <v>149</v>
      </c>
      <c r="BK237" s="170">
        <f t="shared" si="65"/>
        <v>0</v>
      </c>
      <c r="BL237" s="15" t="s">
        <v>179</v>
      </c>
      <c r="BM237" s="169" t="s">
        <v>584</v>
      </c>
    </row>
    <row r="238" spans="1:65" s="2" customFormat="1" ht="16.5" customHeight="1">
      <c r="A238" s="30"/>
      <c r="B238" s="156"/>
      <c r="C238" s="171" t="s">
        <v>585</v>
      </c>
      <c r="D238" s="171" t="s">
        <v>172</v>
      </c>
      <c r="E238" s="172" t="s">
        <v>586</v>
      </c>
      <c r="F238" s="173" t="s">
        <v>587</v>
      </c>
      <c r="G238" s="174" t="s">
        <v>583</v>
      </c>
      <c r="H238" s="175">
        <v>0</v>
      </c>
      <c r="I238" s="176"/>
      <c r="J238" s="177"/>
      <c r="K238" s="176">
        <f t="shared" si="53"/>
        <v>0</v>
      </c>
      <c r="L238" s="177"/>
      <c r="M238" s="178"/>
      <c r="N238" s="179" t="s">
        <v>1</v>
      </c>
      <c r="O238" s="165" t="s">
        <v>40</v>
      </c>
      <c r="P238" s="166">
        <f t="shared" si="54"/>
        <v>0</v>
      </c>
      <c r="Q238" s="166">
        <f t="shared" si="55"/>
        <v>0</v>
      </c>
      <c r="R238" s="166">
        <f t="shared" si="56"/>
        <v>0</v>
      </c>
      <c r="S238" s="167">
        <v>0</v>
      </c>
      <c r="T238" s="167">
        <f t="shared" si="57"/>
        <v>0</v>
      </c>
      <c r="U238" s="167">
        <v>0</v>
      </c>
      <c r="V238" s="167">
        <f t="shared" si="58"/>
        <v>0</v>
      </c>
      <c r="W238" s="167">
        <v>0</v>
      </c>
      <c r="X238" s="168">
        <f t="shared" si="59"/>
        <v>0</v>
      </c>
      <c r="Y238" s="30"/>
      <c r="Z238" s="30"/>
      <c r="AA238" s="30"/>
      <c r="AB238" s="30"/>
      <c r="AC238" s="30"/>
      <c r="AD238" s="30"/>
      <c r="AE238" s="30"/>
      <c r="AR238" s="169" t="s">
        <v>184</v>
      </c>
      <c r="AT238" s="169" t="s">
        <v>172</v>
      </c>
      <c r="AU238" s="169" t="s">
        <v>149</v>
      </c>
      <c r="AY238" s="15" t="s">
        <v>141</v>
      </c>
      <c r="BE238" s="170">
        <f t="shared" si="60"/>
        <v>0</v>
      </c>
      <c r="BF238" s="170">
        <f t="shared" si="61"/>
        <v>0</v>
      </c>
      <c r="BG238" s="170">
        <f t="shared" si="62"/>
        <v>0</v>
      </c>
      <c r="BH238" s="170">
        <f t="shared" si="63"/>
        <v>0</v>
      </c>
      <c r="BI238" s="170">
        <f t="shared" si="64"/>
        <v>0</v>
      </c>
      <c r="BJ238" s="15" t="s">
        <v>149</v>
      </c>
      <c r="BK238" s="170">
        <f t="shared" si="65"/>
        <v>0</v>
      </c>
      <c r="BL238" s="15" t="s">
        <v>184</v>
      </c>
      <c r="BM238" s="169" t="s">
        <v>588</v>
      </c>
    </row>
    <row r="239" spans="1:65" s="2" customFormat="1" ht="24.2" customHeight="1">
      <c r="A239" s="30"/>
      <c r="B239" s="156"/>
      <c r="C239" s="157" t="s">
        <v>589</v>
      </c>
      <c r="D239" s="157" t="s">
        <v>144</v>
      </c>
      <c r="E239" s="158" t="s">
        <v>590</v>
      </c>
      <c r="F239" s="159" t="s">
        <v>591</v>
      </c>
      <c r="G239" s="160" t="s">
        <v>592</v>
      </c>
      <c r="H239" s="161">
        <v>10</v>
      </c>
      <c r="I239" s="162"/>
      <c r="J239" s="162"/>
      <c r="K239" s="162">
        <f t="shared" si="53"/>
        <v>0</v>
      </c>
      <c r="L239" s="163"/>
      <c r="M239" s="31"/>
      <c r="N239" s="164" t="s">
        <v>1</v>
      </c>
      <c r="O239" s="165" t="s">
        <v>40</v>
      </c>
      <c r="P239" s="166">
        <f t="shared" si="54"/>
        <v>0</v>
      </c>
      <c r="Q239" s="166">
        <f t="shared" si="55"/>
        <v>0</v>
      </c>
      <c r="R239" s="166">
        <f t="shared" si="56"/>
        <v>0</v>
      </c>
      <c r="S239" s="167">
        <v>0</v>
      </c>
      <c r="T239" s="167">
        <f t="shared" si="57"/>
        <v>0</v>
      </c>
      <c r="U239" s="167">
        <v>0</v>
      </c>
      <c r="V239" s="167">
        <f t="shared" si="58"/>
        <v>0</v>
      </c>
      <c r="W239" s="167">
        <v>0</v>
      </c>
      <c r="X239" s="168">
        <f t="shared" si="59"/>
        <v>0</v>
      </c>
      <c r="Y239" s="30"/>
      <c r="Z239" s="30"/>
      <c r="AA239" s="30"/>
      <c r="AB239" s="30"/>
      <c r="AC239" s="30"/>
      <c r="AD239" s="30"/>
      <c r="AE239" s="30"/>
      <c r="AR239" s="169" t="s">
        <v>179</v>
      </c>
      <c r="AT239" s="169" t="s">
        <v>144</v>
      </c>
      <c r="AU239" s="169" t="s">
        <v>149</v>
      </c>
      <c r="AY239" s="15" t="s">
        <v>141</v>
      </c>
      <c r="BE239" s="170">
        <f t="shared" si="60"/>
        <v>0</v>
      </c>
      <c r="BF239" s="170">
        <f t="shared" si="61"/>
        <v>0</v>
      </c>
      <c r="BG239" s="170">
        <f t="shared" si="62"/>
        <v>0</v>
      </c>
      <c r="BH239" s="170">
        <f t="shared" si="63"/>
        <v>0</v>
      </c>
      <c r="BI239" s="170">
        <f t="shared" si="64"/>
        <v>0</v>
      </c>
      <c r="BJ239" s="15" t="s">
        <v>149</v>
      </c>
      <c r="BK239" s="170">
        <f t="shared" si="65"/>
        <v>0</v>
      </c>
      <c r="BL239" s="15" t="s">
        <v>179</v>
      </c>
      <c r="BM239" s="169" t="s">
        <v>593</v>
      </c>
    </row>
    <row r="240" spans="1:65" s="12" customFormat="1" ht="22.9" customHeight="1">
      <c r="B240" s="143"/>
      <c r="D240" s="144" t="s">
        <v>75</v>
      </c>
      <c r="E240" s="154" t="s">
        <v>594</v>
      </c>
      <c r="F240" s="154" t="s">
        <v>595</v>
      </c>
      <c r="K240" s="155">
        <f>BK240</f>
        <v>0</v>
      </c>
      <c r="M240" s="143"/>
      <c r="N240" s="147"/>
      <c r="O240" s="148"/>
      <c r="P240" s="148"/>
      <c r="Q240" s="149">
        <f>SUM(Q241:Q242)</f>
        <v>0</v>
      </c>
      <c r="R240" s="149">
        <f>SUM(R241:R242)</f>
        <v>0</v>
      </c>
      <c r="S240" s="148"/>
      <c r="T240" s="150">
        <f>SUM(T241:T242)</f>
        <v>45.172910000000002</v>
      </c>
      <c r="U240" s="148"/>
      <c r="V240" s="150">
        <f>SUM(V241:V242)</f>
        <v>0</v>
      </c>
      <c r="W240" s="148"/>
      <c r="X240" s="151">
        <f>SUM(X241:X242)</f>
        <v>0</v>
      </c>
      <c r="AR240" s="144" t="s">
        <v>155</v>
      </c>
      <c r="AT240" s="152" t="s">
        <v>75</v>
      </c>
      <c r="AU240" s="152" t="s">
        <v>84</v>
      </c>
      <c r="AY240" s="144" t="s">
        <v>141</v>
      </c>
      <c r="BK240" s="153">
        <f>SUM(BK241:BK242)</f>
        <v>0</v>
      </c>
    </row>
    <row r="241" spans="1:65" s="2" customFormat="1" ht="24.2" customHeight="1">
      <c r="A241" s="30"/>
      <c r="B241" s="156"/>
      <c r="C241" s="157" t="s">
        <v>596</v>
      </c>
      <c r="D241" s="157" t="s">
        <v>144</v>
      </c>
      <c r="E241" s="158" t="s">
        <v>597</v>
      </c>
      <c r="F241" s="159" t="s">
        <v>598</v>
      </c>
      <c r="G241" s="160" t="s">
        <v>161</v>
      </c>
      <c r="H241" s="161">
        <v>85</v>
      </c>
      <c r="I241" s="162"/>
      <c r="J241" s="162"/>
      <c r="K241" s="162">
        <f>ROUND(P241*H241,2)</f>
        <v>0</v>
      </c>
      <c r="L241" s="163"/>
      <c r="M241" s="31"/>
      <c r="N241" s="164" t="s">
        <v>1</v>
      </c>
      <c r="O241" s="165" t="s">
        <v>40</v>
      </c>
      <c r="P241" s="166">
        <f>I241+J241</f>
        <v>0</v>
      </c>
      <c r="Q241" s="166">
        <f>ROUND(I241*H241,2)</f>
        <v>0</v>
      </c>
      <c r="R241" s="166">
        <f>ROUND(J241*H241,2)</f>
        <v>0</v>
      </c>
      <c r="S241" s="167">
        <v>0.38324599999999998</v>
      </c>
      <c r="T241" s="167">
        <f>S241*H241</f>
        <v>32.57591</v>
      </c>
      <c r="U241" s="167">
        <v>0</v>
      </c>
      <c r="V241" s="167">
        <f>U241*H241</f>
        <v>0</v>
      </c>
      <c r="W241" s="167">
        <v>0</v>
      </c>
      <c r="X241" s="168">
        <f>W241*H241</f>
        <v>0</v>
      </c>
      <c r="Y241" s="30"/>
      <c r="Z241" s="30"/>
      <c r="AA241" s="30"/>
      <c r="AB241" s="30"/>
      <c r="AC241" s="30"/>
      <c r="AD241" s="30"/>
      <c r="AE241" s="30"/>
      <c r="AR241" s="169" t="s">
        <v>179</v>
      </c>
      <c r="AT241" s="169" t="s">
        <v>144</v>
      </c>
      <c r="AU241" s="169" t="s">
        <v>149</v>
      </c>
      <c r="AY241" s="15" t="s">
        <v>141</v>
      </c>
      <c r="BE241" s="170">
        <f>IF(O241="základná",K241,0)</f>
        <v>0</v>
      </c>
      <c r="BF241" s="170">
        <f>IF(O241="znížená",K241,0)</f>
        <v>0</v>
      </c>
      <c r="BG241" s="170">
        <f>IF(O241="zákl. prenesená",K241,0)</f>
        <v>0</v>
      </c>
      <c r="BH241" s="170">
        <f>IF(O241="zníž. prenesená",K241,0)</f>
        <v>0</v>
      </c>
      <c r="BI241" s="170">
        <f>IF(O241="nulová",K241,0)</f>
        <v>0</v>
      </c>
      <c r="BJ241" s="15" t="s">
        <v>149</v>
      </c>
      <c r="BK241" s="170">
        <f>ROUND(P241*H241,2)</f>
        <v>0</v>
      </c>
      <c r="BL241" s="15" t="s">
        <v>179</v>
      </c>
      <c r="BM241" s="169" t="s">
        <v>599</v>
      </c>
    </row>
    <row r="242" spans="1:65" s="2" customFormat="1" ht="33" customHeight="1">
      <c r="A242" s="30"/>
      <c r="B242" s="156"/>
      <c r="C242" s="157" t="s">
        <v>600</v>
      </c>
      <c r="D242" s="157" t="s">
        <v>144</v>
      </c>
      <c r="E242" s="158" t="s">
        <v>601</v>
      </c>
      <c r="F242" s="159" t="s">
        <v>602</v>
      </c>
      <c r="G242" s="160" t="s">
        <v>161</v>
      </c>
      <c r="H242" s="161">
        <v>85</v>
      </c>
      <c r="I242" s="162"/>
      <c r="J242" s="162"/>
      <c r="K242" s="162">
        <f>ROUND(P242*H242,2)</f>
        <v>0</v>
      </c>
      <c r="L242" s="163"/>
      <c r="M242" s="31"/>
      <c r="N242" s="188" t="s">
        <v>1</v>
      </c>
      <c r="O242" s="189" t="s">
        <v>40</v>
      </c>
      <c r="P242" s="190">
        <f>I242+J242</f>
        <v>0</v>
      </c>
      <c r="Q242" s="190">
        <f>ROUND(I242*H242,2)</f>
        <v>0</v>
      </c>
      <c r="R242" s="190">
        <f>ROUND(J242*H242,2)</f>
        <v>0</v>
      </c>
      <c r="S242" s="191">
        <v>0.1482</v>
      </c>
      <c r="T242" s="191">
        <f>S242*H242</f>
        <v>12.597</v>
      </c>
      <c r="U242" s="191">
        <v>0</v>
      </c>
      <c r="V242" s="191">
        <f>U242*H242</f>
        <v>0</v>
      </c>
      <c r="W242" s="191">
        <v>0</v>
      </c>
      <c r="X242" s="192">
        <f>W242*H242</f>
        <v>0</v>
      </c>
      <c r="Y242" s="30"/>
      <c r="Z242" s="30"/>
      <c r="AA242" s="30"/>
      <c r="AB242" s="30"/>
      <c r="AC242" s="30"/>
      <c r="AD242" s="30"/>
      <c r="AE242" s="30"/>
      <c r="AR242" s="169" t="s">
        <v>179</v>
      </c>
      <c r="AT242" s="169" t="s">
        <v>144</v>
      </c>
      <c r="AU242" s="169" t="s">
        <v>149</v>
      </c>
      <c r="AY242" s="15" t="s">
        <v>141</v>
      </c>
      <c r="BE242" s="170">
        <f>IF(O242="základná",K242,0)</f>
        <v>0</v>
      </c>
      <c r="BF242" s="170">
        <f>IF(O242="znížená",K242,0)</f>
        <v>0</v>
      </c>
      <c r="BG242" s="170">
        <f>IF(O242="zákl. prenesená",K242,0)</f>
        <v>0</v>
      </c>
      <c r="BH242" s="170">
        <f>IF(O242="zníž. prenesená",K242,0)</f>
        <v>0</v>
      </c>
      <c r="BI242" s="170">
        <f>IF(O242="nulová",K242,0)</f>
        <v>0</v>
      </c>
      <c r="BJ242" s="15" t="s">
        <v>149</v>
      </c>
      <c r="BK242" s="170">
        <f>ROUND(P242*H242,2)</f>
        <v>0</v>
      </c>
      <c r="BL242" s="15" t="s">
        <v>179</v>
      </c>
      <c r="BM242" s="169" t="s">
        <v>603</v>
      </c>
    </row>
    <row r="243" spans="1:65" s="2" customFormat="1" ht="6.95" customHeight="1">
      <c r="A243" s="30"/>
      <c r="B243" s="48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31"/>
      <c r="N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</sheetData>
  <autoFilter ref="C124:L242"/>
  <mergeCells count="9">
    <mergeCell ref="E87:H87"/>
    <mergeCell ref="E115:H115"/>
    <mergeCell ref="E117:H117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28"/>
  <sheetViews>
    <sheetView showGridLines="0" workbookViewId="0">
      <selection activeCell="I48" sqref="I4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88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30" customHeight="1">
      <c r="A9" s="30"/>
      <c r="B9" s="31"/>
      <c r="C9" s="30"/>
      <c r="D9" s="30"/>
      <c r="E9" s="214" t="s">
        <v>604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K104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ROUND((SUM(BE104:BE105) + SUM(BE125:BE227)),  2)</f>
        <v>0</v>
      </c>
      <c r="G37" s="108"/>
      <c r="H37" s="108"/>
      <c r="I37" s="109">
        <v>0.2</v>
      </c>
      <c r="J37" s="108"/>
      <c r="K37" s="107">
        <f>ROUND(((SUM(BE104:BE105) + SUM(BE125:BE227))*I37),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ROUND((SUM(BF104:BF105) + SUM(BF125:BF227)),  2)</f>
        <v>0</v>
      </c>
      <c r="G38" s="30"/>
      <c r="H38" s="30"/>
      <c r="I38" s="110">
        <v>0.2</v>
      </c>
      <c r="J38" s="30"/>
      <c r="K38" s="104">
        <f>ROUND(((SUM(BF104:BF105) + SUM(BF125:BF227))*I38),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ROUND((SUM(BG104:BG105) + SUM(BG125:BG227)),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ROUND((SUM(BH104:BH105) + SUM(BH125:BH227)),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ROUND((SUM(BI104:BI105) + SUM(BI125:BI227)),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30" customHeight="1">
      <c r="A87" s="30"/>
      <c r="B87" s="31"/>
      <c r="C87" s="30"/>
      <c r="D87" s="30"/>
      <c r="E87" s="214" t="str">
        <f>E9</f>
        <v>080122.2 - SO 02 - Prístavba kancelárie a stav. úpravy skut. objektu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Q125</f>
        <v>0</v>
      </c>
      <c r="J96" s="72">
        <f t="shared" si="0"/>
        <v>0</v>
      </c>
      <c r="K96" s="72">
        <f>K125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117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K126</f>
        <v>0</v>
      </c>
      <c r="M97" s="121"/>
    </row>
    <row r="98" spans="1:31" s="10" customFormat="1" ht="19.899999999999999" customHeight="1">
      <c r="B98" s="125"/>
      <c r="D98" s="126" t="s">
        <v>118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K127</f>
        <v>0</v>
      </c>
      <c r="M98" s="125"/>
    </row>
    <row r="99" spans="1:31" s="9" customFormat="1" ht="24.95" customHeight="1">
      <c r="B99" s="121"/>
      <c r="D99" s="122" t="s">
        <v>119</v>
      </c>
      <c r="E99" s="123"/>
      <c r="F99" s="123"/>
      <c r="G99" s="123"/>
      <c r="H99" s="123"/>
      <c r="I99" s="124">
        <f>Q134</f>
        <v>0</v>
      </c>
      <c r="J99" s="124">
        <f>R134</f>
        <v>0</v>
      </c>
      <c r="K99" s="124">
        <f>K134</f>
        <v>0</v>
      </c>
      <c r="M99" s="121"/>
    </row>
    <row r="100" spans="1:31" s="10" customFormat="1" ht="19.899999999999999" customHeight="1">
      <c r="B100" s="125"/>
      <c r="D100" s="126" t="s">
        <v>120</v>
      </c>
      <c r="E100" s="127"/>
      <c r="F100" s="127"/>
      <c r="G100" s="127"/>
      <c r="H100" s="127"/>
      <c r="I100" s="128">
        <f>Q135</f>
        <v>0</v>
      </c>
      <c r="J100" s="128">
        <f>R135</f>
        <v>0</v>
      </c>
      <c r="K100" s="128">
        <f>K135</f>
        <v>0</v>
      </c>
      <c r="M100" s="125"/>
    </row>
    <row r="101" spans="1:31" s="10" customFormat="1" ht="19.899999999999999" customHeight="1">
      <c r="B101" s="125"/>
      <c r="D101" s="126" t="s">
        <v>121</v>
      </c>
      <c r="E101" s="127"/>
      <c r="F101" s="127"/>
      <c r="G101" s="127"/>
      <c r="H101" s="127"/>
      <c r="I101" s="128">
        <f>Q225</f>
        <v>0</v>
      </c>
      <c r="J101" s="128">
        <f>R225</f>
        <v>0</v>
      </c>
      <c r="K101" s="128">
        <f>K225</f>
        <v>0</v>
      </c>
      <c r="M101" s="125"/>
    </row>
    <row r="102" spans="1:31" s="2" customFormat="1" ht="21.75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43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29.25" customHeight="1">
      <c r="A104" s="30"/>
      <c r="B104" s="31"/>
      <c r="C104" s="120" t="s">
        <v>122</v>
      </c>
      <c r="D104" s="30"/>
      <c r="E104" s="30"/>
      <c r="F104" s="30"/>
      <c r="G104" s="30"/>
      <c r="H104" s="30"/>
      <c r="I104" s="30"/>
      <c r="J104" s="30"/>
      <c r="K104" s="129">
        <v>0</v>
      </c>
      <c r="L104" s="30"/>
      <c r="M104" s="43"/>
      <c r="O104" s="130" t="s">
        <v>38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8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9.25" customHeight="1">
      <c r="A106" s="30"/>
      <c r="B106" s="31"/>
      <c r="C106" s="96" t="s">
        <v>104</v>
      </c>
      <c r="D106" s="97"/>
      <c r="E106" s="97"/>
      <c r="F106" s="97"/>
      <c r="G106" s="97"/>
      <c r="H106" s="97"/>
      <c r="I106" s="97"/>
      <c r="J106" s="97"/>
      <c r="K106" s="98">
        <f>ROUND(K96+K104,2)</f>
        <v>0</v>
      </c>
      <c r="L106" s="97"/>
      <c r="M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11" spans="1:31" s="2" customFormat="1" ht="6.95" customHeight="1">
      <c r="A111" s="30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24.95" customHeight="1">
      <c r="A112" s="30"/>
      <c r="B112" s="31"/>
      <c r="C112" s="19" t="s">
        <v>123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5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4" t="s">
        <v>14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6.5" customHeight="1">
      <c r="A115" s="30"/>
      <c r="B115" s="31"/>
      <c r="C115" s="30"/>
      <c r="D115" s="30"/>
      <c r="E115" s="236" t="str">
        <f>E7</f>
        <v>ZD Zborov nad Bystricou</v>
      </c>
      <c r="F115" s="237"/>
      <c r="G115" s="237"/>
      <c r="H115" s="237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4" t="s">
        <v>106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30" customHeight="1">
      <c r="A117" s="30"/>
      <c r="B117" s="31"/>
      <c r="C117" s="30"/>
      <c r="D117" s="30"/>
      <c r="E117" s="214" t="str">
        <f>E9</f>
        <v>080122.2 - SO 02 - Prístavba kancelárie a stav. úpravy skut. objektu</v>
      </c>
      <c r="F117" s="235"/>
      <c r="G117" s="235"/>
      <c r="H117" s="235"/>
      <c r="I117" s="30"/>
      <c r="J117" s="30"/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2" customHeight="1">
      <c r="A119" s="30"/>
      <c r="B119" s="31"/>
      <c r="C119" s="24" t="s">
        <v>18</v>
      </c>
      <c r="D119" s="30"/>
      <c r="E119" s="30"/>
      <c r="F119" s="22" t="str">
        <f>F12</f>
        <v>Zborov nad Bystricou</v>
      </c>
      <c r="G119" s="30"/>
      <c r="H119" s="30"/>
      <c r="I119" s="24" t="s">
        <v>20</v>
      </c>
      <c r="J119" s="56">
        <f>IF(J12="","",J12)</f>
        <v>44680</v>
      </c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6.9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4" t="s">
        <v>21</v>
      </c>
      <c r="D121" s="30"/>
      <c r="E121" s="30"/>
      <c r="F121" s="22" t="str">
        <f>E15</f>
        <v xml:space="preserve"> </v>
      </c>
      <c r="G121" s="30"/>
      <c r="H121" s="30"/>
      <c r="I121" s="24" t="s">
        <v>26</v>
      </c>
      <c r="J121" s="25" t="str">
        <f>E21</f>
        <v xml:space="preserve"> </v>
      </c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5.2" customHeight="1">
      <c r="A122" s="30"/>
      <c r="B122" s="31"/>
      <c r="C122" s="24" t="s">
        <v>25</v>
      </c>
      <c r="D122" s="30"/>
      <c r="E122" s="30"/>
      <c r="F122" s="22" t="str">
        <f>IF(E18="","",E18)</f>
        <v xml:space="preserve"> </v>
      </c>
      <c r="G122" s="30"/>
      <c r="H122" s="30"/>
      <c r="I122" s="24" t="s">
        <v>27</v>
      </c>
      <c r="J122" s="25" t="str">
        <f>E24</f>
        <v>Ing. Pavol Holub</v>
      </c>
      <c r="K122" s="30"/>
      <c r="L122" s="30"/>
      <c r="M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2" customFormat="1" ht="10.35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5" s="11" customFormat="1" ht="29.25" customHeight="1">
      <c r="A124" s="131"/>
      <c r="B124" s="132"/>
      <c r="C124" s="133" t="s">
        <v>124</v>
      </c>
      <c r="D124" s="134" t="s">
        <v>59</v>
      </c>
      <c r="E124" s="134" t="s">
        <v>55</v>
      </c>
      <c r="F124" s="134" t="s">
        <v>56</v>
      </c>
      <c r="G124" s="134" t="s">
        <v>125</v>
      </c>
      <c r="H124" s="134" t="s">
        <v>126</v>
      </c>
      <c r="I124" s="134" t="s">
        <v>127</v>
      </c>
      <c r="J124" s="134" t="s">
        <v>128</v>
      </c>
      <c r="K124" s="135" t="s">
        <v>114</v>
      </c>
      <c r="L124" s="136" t="s">
        <v>129</v>
      </c>
      <c r="M124" s="137"/>
      <c r="N124" s="63" t="s">
        <v>1</v>
      </c>
      <c r="O124" s="64" t="s">
        <v>38</v>
      </c>
      <c r="P124" s="64" t="s">
        <v>130</v>
      </c>
      <c r="Q124" s="64" t="s">
        <v>131</v>
      </c>
      <c r="R124" s="64" t="s">
        <v>132</v>
      </c>
      <c r="S124" s="64" t="s">
        <v>133</v>
      </c>
      <c r="T124" s="64" t="s">
        <v>134</v>
      </c>
      <c r="U124" s="64" t="s">
        <v>135</v>
      </c>
      <c r="V124" s="64" t="s">
        <v>136</v>
      </c>
      <c r="W124" s="64" t="s">
        <v>137</v>
      </c>
      <c r="X124" s="65" t="s">
        <v>138</v>
      </c>
      <c r="Y124" s="131"/>
      <c r="Z124" s="131"/>
      <c r="AA124" s="131"/>
      <c r="AB124" s="131"/>
      <c r="AC124" s="131"/>
      <c r="AD124" s="131"/>
      <c r="AE124" s="131"/>
    </row>
    <row r="125" spans="1:65" s="2" customFormat="1" ht="22.9" customHeight="1">
      <c r="A125" s="30"/>
      <c r="B125" s="31"/>
      <c r="C125" s="70" t="s">
        <v>108</v>
      </c>
      <c r="D125" s="30"/>
      <c r="E125" s="30"/>
      <c r="F125" s="30"/>
      <c r="G125" s="30"/>
      <c r="H125" s="30"/>
      <c r="I125" s="30"/>
      <c r="J125" s="30"/>
      <c r="K125" s="138">
        <f>BK125</f>
        <v>0</v>
      </c>
      <c r="L125" s="30"/>
      <c r="M125" s="31"/>
      <c r="N125" s="66"/>
      <c r="O125" s="57"/>
      <c r="P125" s="67"/>
      <c r="Q125" s="139">
        <f>Q126+Q134</f>
        <v>0</v>
      </c>
      <c r="R125" s="139">
        <f>R126+R134</f>
        <v>0</v>
      </c>
      <c r="S125" s="67"/>
      <c r="T125" s="140">
        <f>T126+T134</f>
        <v>169.35417000000004</v>
      </c>
      <c r="U125" s="67"/>
      <c r="V125" s="140">
        <f>V126+V134</f>
        <v>0.20900000000000005</v>
      </c>
      <c r="W125" s="67"/>
      <c r="X125" s="141">
        <f>X126+X134</f>
        <v>1.3945000000000001</v>
      </c>
      <c r="Y125" s="30"/>
      <c r="Z125" s="30"/>
      <c r="AA125" s="30"/>
      <c r="AB125" s="30"/>
      <c r="AC125" s="30"/>
      <c r="AD125" s="30"/>
      <c r="AE125" s="30"/>
      <c r="AT125" s="15" t="s">
        <v>75</v>
      </c>
      <c r="AU125" s="15" t="s">
        <v>116</v>
      </c>
      <c r="BK125" s="142">
        <f>BK126+BK134</f>
        <v>0</v>
      </c>
    </row>
    <row r="126" spans="1:65" s="12" customFormat="1" ht="25.9" customHeight="1">
      <c r="B126" s="143"/>
      <c r="D126" s="144" t="s">
        <v>75</v>
      </c>
      <c r="E126" s="145" t="s">
        <v>139</v>
      </c>
      <c r="F126" s="145" t="s">
        <v>140</v>
      </c>
      <c r="K126" s="146">
        <f>BK126</f>
        <v>0</v>
      </c>
      <c r="M126" s="143"/>
      <c r="N126" s="147"/>
      <c r="O126" s="148"/>
      <c r="P126" s="148"/>
      <c r="Q126" s="149">
        <f>Q127</f>
        <v>0</v>
      </c>
      <c r="R126" s="149">
        <f>R127</f>
        <v>0</v>
      </c>
      <c r="S126" s="148"/>
      <c r="T126" s="150">
        <f>T127</f>
        <v>32.027410000000003</v>
      </c>
      <c r="U126" s="148"/>
      <c r="V126" s="150">
        <f>V127</f>
        <v>0</v>
      </c>
      <c r="W126" s="148"/>
      <c r="X126" s="151">
        <f>X127</f>
        <v>1.3945000000000001</v>
      </c>
      <c r="AR126" s="144" t="s">
        <v>84</v>
      </c>
      <c r="AT126" s="152" t="s">
        <v>75</v>
      </c>
      <c r="AU126" s="152" t="s">
        <v>76</v>
      </c>
      <c r="AY126" s="144" t="s">
        <v>141</v>
      </c>
      <c r="BK126" s="153">
        <f>BK127</f>
        <v>0</v>
      </c>
    </row>
    <row r="127" spans="1:65" s="12" customFormat="1" ht="22.9" customHeight="1">
      <c r="B127" s="143"/>
      <c r="D127" s="144" t="s">
        <v>75</v>
      </c>
      <c r="E127" s="154" t="s">
        <v>142</v>
      </c>
      <c r="F127" s="154" t="s">
        <v>143</v>
      </c>
      <c r="K127" s="155">
        <f>BK127</f>
        <v>0</v>
      </c>
      <c r="M127" s="143"/>
      <c r="N127" s="147"/>
      <c r="O127" s="148"/>
      <c r="P127" s="148"/>
      <c r="Q127" s="149">
        <f>SUM(Q128:Q133)</f>
        <v>0</v>
      </c>
      <c r="R127" s="149">
        <f>SUM(R128:R133)</f>
        <v>0</v>
      </c>
      <c r="S127" s="148"/>
      <c r="T127" s="150">
        <f>SUM(T128:T133)</f>
        <v>32.027410000000003</v>
      </c>
      <c r="U127" s="148"/>
      <c r="V127" s="150">
        <f>SUM(V128:V133)</f>
        <v>0</v>
      </c>
      <c r="W127" s="148"/>
      <c r="X127" s="151">
        <f>SUM(X128:X133)</f>
        <v>1.3945000000000001</v>
      </c>
      <c r="AR127" s="144" t="s">
        <v>84</v>
      </c>
      <c r="AT127" s="152" t="s">
        <v>75</v>
      </c>
      <c r="AU127" s="152" t="s">
        <v>84</v>
      </c>
      <c r="AY127" s="144" t="s">
        <v>141</v>
      </c>
      <c r="BK127" s="153">
        <f>SUM(BK128:BK133)</f>
        <v>0</v>
      </c>
    </row>
    <row r="128" spans="1:65" s="2" customFormat="1" ht="24.2" customHeight="1">
      <c r="A128" s="30"/>
      <c r="B128" s="156"/>
      <c r="C128" s="157" t="s">
        <v>84</v>
      </c>
      <c r="D128" s="157" t="s">
        <v>144</v>
      </c>
      <c r="E128" s="158" t="s">
        <v>145</v>
      </c>
      <c r="F128" s="159" t="s">
        <v>146</v>
      </c>
      <c r="G128" s="160" t="s">
        <v>147</v>
      </c>
      <c r="H128" s="161">
        <v>14</v>
      </c>
      <c r="I128" s="162"/>
      <c r="J128" s="162"/>
      <c r="K128" s="162">
        <f t="shared" ref="K128:K133" si="1">ROUND(P128*H128,2)</f>
        <v>0</v>
      </c>
      <c r="L128" s="163"/>
      <c r="M128" s="31"/>
      <c r="N128" s="164" t="s">
        <v>1</v>
      </c>
      <c r="O128" s="165" t="s">
        <v>40</v>
      </c>
      <c r="P128" s="166">
        <f t="shared" ref="P128:P133" si="2">I128+J128</f>
        <v>0</v>
      </c>
      <c r="Q128" s="166">
        <f t="shared" ref="Q128:Q133" si="3">ROUND(I128*H128,2)</f>
        <v>0</v>
      </c>
      <c r="R128" s="166">
        <f t="shared" ref="R128:R133" si="4">ROUND(J128*H128,2)</f>
        <v>0</v>
      </c>
      <c r="S128" s="167">
        <v>0.23100000000000001</v>
      </c>
      <c r="T128" s="167">
        <f t="shared" ref="T128:T133" si="5">S128*H128</f>
        <v>3.234</v>
      </c>
      <c r="U128" s="167">
        <v>0</v>
      </c>
      <c r="V128" s="167">
        <f t="shared" ref="V128:V133" si="6">U128*H128</f>
        <v>0</v>
      </c>
      <c r="W128" s="167">
        <v>1E-3</v>
      </c>
      <c r="X128" s="168">
        <f t="shared" ref="X128:X133" si="7">W128*H128</f>
        <v>1.4E-2</v>
      </c>
      <c r="Y128" s="30"/>
      <c r="Z128" s="30"/>
      <c r="AA128" s="30"/>
      <c r="AB128" s="30"/>
      <c r="AC128" s="30"/>
      <c r="AD128" s="30"/>
      <c r="AE128" s="30"/>
      <c r="AR128" s="169" t="s">
        <v>148</v>
      </c>
      <c r="AT128" s="169" t="s">
        <v>144</v>
      </c>
      <c r="AU128" s="169" t="s">
        <v>149</v>
      </c>
      <c r="AY128" s="15" t="s">
        <v>141</v>
      </c>
      <c r="BE128" s="170">
        <f t="shared" ref="BE128:BE133" si="8">IF(O128="základná",K128,0)</f>
        <v>0</v>
      </c>
      <c r="BF128" s="170">
        <f t="shared" ref="BF128:BF133" si="9">IF(O128="znížená",K128,0)</f>
        <v>0</v>
      </c>
      <c r="BG128" s="170">
        <f t="shared" ref="BG128:BG133" si="10">IF(O128="zákl. prenesená",K128,0)</f>
        <v>0</v>
      </c>
      <c r="BH128" s="170">
        <f t="shared" ref="BH128:BH133" si="11">IF(O128="zníž. prenesená",K128,0)</f>
        <v>0</v>
      </c>
      <c r="BI128" s="170">
        <f t="shared" ref="BI128:BI133" si="12">IF(O128="nulová",K128,0)</f>
        <v>0</v>
      </c>
      <c r="BJ128" s="15" t="s">
        <v>149</v>
      </c>
      <c r="BK128" s="170">
        <f t="shared" ref="BK128:BK133" si="13">ROUND(P128*H128,2)</f>
        <v>0</v>
      </c>
      <c r="BL128" s="15" t="s">
        <v>148</v>
      </c>
      <c r="BM128" s="169" t="s">
        <v>605</v>
      </c>
    </row>
    <row r="129" spans="1:65" s="2" customFormat="1" ht="24.2" customHeight="1">
      <c r="A129" s="30"/>
      <c r="B129" s="156"/>
      <c r="C129" s="157" t="s">
        <v>149</v>
      </c>
      <c r="D129" s="157" t="s">
        <v>144</v>
      </c>
      <c r="E129" s="158" t="s">
        <v>151</v>
      </c>
      <c r="F129" s="159" t="s">
        <v>152</v>
      </c>
      <c r="G129" s="160" t="s">
        <v>153</v>
      </c>
      <c r="H129" s="161">
        <v>0.5</v>
      </c>
      <c r="I129" s="162"/>
      <c r="J129" s="162"/>
      <c r="K129" s="162">
        <f t="shared" si="1"/>
        <v>0</v>
      </c>
      <c r="L129" s="163"/>
      <c r="M129" s="31"/>
      <c r="N129" s="164" t="s">
        <v>1</v>
      </c>
      <c r="O129" s="165" t="s">
        <v>40</v>
      </c>
      <c r="P129" s="166">
        <f t="shared" si="2"/>
        <v>0</v>
      </c>
      <c r="Q129" s="166">
        <f t="shared" si="3"/>
        <v>0</v>
      </c>
      <c r="R129" s="166">
        <f t="shared" si="4"/>
        <v>0</v>
      </c>
      <c r="S129" s="167">
        <v>5.41</v>
      </c>
      <c r="T129" s="167">
        <f t="shared" si="5"/>
        <v>2.7050000000000001</v>
      </c>
      <c r="U129" s="167">
        <v>0</v>
      </c>
      <c r="V129" s="167">
        <f t="shared" si="6"/>
        <v>0</v>
      </c>
      <c r="W129" s="167">
        <v>1.875</v>
      </c>
      <c r="X129" s="168">
        <f t="shared" si="7"/>
        <v>0.9375</v>
      </c>
      <c r="Y129" s="30"/>
      <c r="Z129" s="30"/>
      <c r="AA129" s="30"/>
      <c r="AB129" s="30"/>
      <c r="AC129" s="30"/>
      <c r="AD129" s="30"/>
      <c r="AE129" s="30"/>
      <c r="AR129" s="169" t="s">
        <v>148</v>
      </c>
      <c r="AT129" s="169" t="s">
        <v>144</v>
      </c>
      <c r="AU129" s="169" t="s">
        <v>149</v>
      </c>
      <c r="AY129" s="15" t="s">
        <v>141</v>
      </c>
      <c r="BE129" s="170">
        <f t="shared" si="8"/>
        <v>0</v>
      </c>
      <c r="BF129" s="170">
        <f t="shared" si="9"/>
        <v>0</v>
      </c>
      <c r="BG129" s="170">
        <f t="shared" si="10"/>
        <v>0</v>
      </c>
      <c r="BH129" s="170">
        <f t="shared" si="11"/>
        <v>0</v>
      </c>
      <c r="BI129" s="170">
        <f t="shared" si="12"/>
        <v>0</v>
      </c>
      <c r="BJ129" s="15" t="s">
        <v>149</v>
      </c>
      <c r="BK129" s="170">
        <f t="shared" si="13"/>
        <v>0</v>
      </c>
      <c r="BL129" s="15" t="s">
        <v>148</v>
      </c>
      <c r="BM129" s="169" t="s">
        <v>606</v>
      </c>
    </row>
    <row r="130" spans="1:65" s="2" customFormat="1" ht="24.2" customHeight="1">
      <c r="A130" s="30"/>
      <c r="B130" s="156"/>
      <c r="C130" s="157" t="s">
        <v>155</v>
      </c>
      <c r="D130" s="157" t="s">
        <v>144</v>
      </c>
      <c r="E130" s="158" t="s">
        <v>156</v>
      </c>
      <c r="F130" s="159" t="s">
        <v>157</v>
      </c>
      <c r="G130" s="160" t="s">
        <v>147</v>
      </c>
      <c r="H130" s="161">
        <v>43</v>
      </c>
      <c r="I130" s="162"/>
      <c r="J130" s="162"/>
      <c r="K130" s="162">
        <f t="shared" si="1"/>
        <v>0</v>
      </c>
      <c r="L130" s="163"/>
      <c r="M130" s="31"/>
      <c r="N130" s="164" t="s">
        <v>1</v>
      </c>
      <c r="O130" s="165" t="s">
        <v>40</v>
      </c>
      <c r="P130" s="166">
        <f t="shared" si="2"/>
        <v>0</v>
      </c>
      <c r="Q130" s="166">
        <f t="shared" si="3"/>
        <v>0</v>
      </c>
      <c r="R130" s="166">
        <f t="shared" si="4"/>
        <v>0</v>
      </c>
      <c r="S130" s="167">
        <v>0.111</v>
      </c>
      <c r="T130" s="167">
        <f t="shared" si="5"/>
        <v>4.7729999999999997</v>
      </c>
      <c r="U130" s="167">
        <v>0</v>
      </c>
      <c r="V130" s="167">
        <f t="shared" si="6"/>
        <v>0</v>
      </c>
      <c r="W130" s="167">
        <v>1E-3</v>
      </c>
      <c r="X130" s="168">
        <f t="shared" si="7"/>
        <v>4.3000000000000003E-2</v>
      </c>
      <c r="Y130" s="30"/>
      <c r="Z130" s="30"/>
      <c r="AA130" s="30"/>
      <c r="AB130" s="30"/>
      <c r="AC130" s="30"/>
      <c r="AD130" s="30"/>
      <c r="AE130" s="30"/>
      <c r="AR130" s="169" t="s">
        <v>148</v>
      </c>
      <c r="AT130" s="169" t="s">
        <v>144</v>
      </c>
      <c r="AU130" s="169" t="s">
        <v>149</v>
      </c>
      <c r="AY130" s="15" t="s">
        <v>141</v>
      </c>
      <c r="BE130" s="170">
        <f t="shared" si="8"/>
        <v>0</v>
      </c>
      <c r="BF130" s="170">
        <f t="shared" si="9"/>
        <v>0</v>
      </c>
      <c r="BG130" s="170">
        <f t="shared" si="10"/>
        <v>0</v>
      </c>
      <c r="BH130" s="170">
        <f t="shared" si="11"/>
        <v>0</v>
      </c>
      <c r="BI130" s="170">
        <f t="shared" si="12"/>
        <v>0</v>
      </c>
      <c r="BJ130" s="15" t="s">
        <v>149</v>
      </c>
      <c r="BK130" s="170">
        <f t="shared" si="13"/>
        <v>0</v>
      </c>
      <c r="BL130" s="15" t="s">
        <v>148</v>
      </c>
      <c r="BM130" s="169" t="s">
        <v>607</v>
      </c>
    </row>
    <row r="131" spans="1:65" s="2" customFormat="1" ht="37.9" customHeight="1">
      <c r="A131" s="30"/>
      <c r="B131" s="156"/>
      <c r="C131" s="157" t="s">
        <v>148</v>
      </c>
      <c r="D131" s="157" t="s">
        <v>144</v>
      </c>
      <c r="E131" s="158" t="s">
        <v>159</v>
      </c>
      <c r="F131" s="159" t="s">
        <v>160</v>
      </c>
      <c r="G131" s="160" t="s">
        <v>161</v>
      </c>
      <c r="H131" s="161">
        <v>120</v>
      </c>
      <c r="I131" s="162"/>
      <c r="J131" s="162"/>
      <c r="K131" s="162">
        <f t="shared" si="1"/>
        <v>0</v>
      </c>
      <c r="L131" s="163"/>
      <c r="M131" s="31"/>
      <c r="N131" s="164" t="s">
        <v>1</v>
      </c>
      <c r="O131" s="165" t="s">
        <v>40</v>
      </c>
      <c r="P131" s="166">
        <f t="shared" si="2"/>
        <v>0</v>
      </c>
      <c r="Q131" s="166">
        <f t="shared" si="3"/>
        <v>0</v>
      </c>
      <c r="R131" s="166">
        <f t="shared" si="4"/>
        <v>0</v>
      </c>
      <c r="S131" s="167">
        <v>0.12064</v>
      </c>
      <c r="T131" s="167">
        <f t="shared" si="5"/>
        <v>14.476799999999999</v>
      </c>
      <c r="U131" s="167">
        <v>0</v>
      </c>
      <c r="V131" s="167">
        <f t="shared" si="6"/>
        <v>0</v>
      </c>
      <c r="W131" s="167">
        <v>2E-3</v>
      </c>
      <c r="X131" s="168">
        <f t="shared" si="7"/>
        <v>0.24</v>
      </c>
      <c r="Y131" s="30"/>
      <c r="Z131" s="30"/>
      <c r="AA131" s="30"/>
      <c r="AB131" s="30"/>
      <c r="AC131" s="30"/>
      <c r="AD131" s="30"/>
      <c r="AE131" s="30"/>
      <c r="AR131" s="169" t="s">
        <v>148</v>
      </c>
      <c r="AT131" s="169" t="s">
        <v>144</v>
      </c>
      <c r="AU131" s="169" t="s">
        <v>149</v>
      </c>
      <c r="AY131" s="15" t="s">
        <v>141</v>
      </c>
      <c r="BE131" s="170">
        <f t="shared" si="8"/>
        <v>0</v>
      </c>
      <c r="BF131" s="170">
        <f t="shared" si="9"/>
        <v>0</v>
      </c>
      <c r="BG131" s="170">
        <f t="shared" si="10"/>
        <v>0</v>
      </c>
      <c r="BH131" s="170">
        <f t="shared" si="11"/>
        <v>0</v>
      </c>
      <c r="BI131" s="170">
        <f t="shared" si="12"/>
        <v>0</v>
      </c>
      <c r="BJ131" s="15" t="s">
        <v>149</v>
      </c>
      <c r="BK131" s="170">
        <f t="shared" si="13"/>
        <v>0</v>
      </c>
      <c r="BL131" s="15" t="s">
        <v>148</v>
      </c>
      <c r="BM131" s="169" t="s">
        <v>608</v>
      </c>
    </row>
    <row r="132" spans="1:65" s="2" customFormat="1" ht="37.9" customHeight="1">
      <c r="A132" s="30"/>
      <c r="B132" s="156"/>
      <c r="C132" s="157" t="s">
        <v>163</v>
      </c>
      <c r="D132" s="157" t="s">
        <v>144</v>
      </c>
      <c r="E132" s="158" t="s">
        <v>164</v>
      </c>
      <c r="F132" s="159" t="s">
        <v>165</v>
      </c>
      <c r="G132" s="160" t="s">
        <v>161</v>
      </c>
      <c r="H132" s="161">
        <v>40</v>
      </c>
      <c r="I132" s="162"/>
      <c r="J132" s="162"/>
      <c r="K132" s="162">
        <f t="shared" si="1"/>
        <v>0</v>
      </c>
      <c r="L132" s="163"/>
      <c r="M132" s="31"/>
      <c r="N132" s="164" t="s">
        <v>1</v>
      </c>
      <c r="O132" s="165" t="s">
        <v>40</v>
      </c>
      <c r="P132" s="166">
        <f t="shared" si="2"/>
        <v>0</v>
      </c>
      <c r="Q132" s="166">
        <f t="shared" si="3"/>
        <v>0</v>
      </c>
      <c r="R132" s="166">
        <f t="shared" si="4"/>
        <v>0</v>
      </c>
      <c r="S132" s="167">
        <v>0.15010999999999999</v>
      </c>
      <c r="T132" s="167">
        <f t="shared" si="5"/>
        <v>6.0043999999999995</v>
      </c>
      <c r="U132" s="167">
        <v>0</v>
      </c>
      <c r="V132" s="167">
        <f t="shared" si="6"/>
        <v>0</v>
      </c>
      <c r="W132" s="167">
        <v>4.0000000000000001E-3</v>
      </c>
      <c r="X132" s="168">
        <f t="shared" si="7"/>
        <v>0.16</v>
      </c>
      <c r="Y132" s="30"/>
      <c r="Z132" s="30"/>
      <c r="AA132" s="30"/>
      <c r="AB132" s="30"/>
      <c r="AC132" s="30"/>
      <c r="AD132" s="30"/>
      <c r="AE132" s="30"/>
      <c r="AR132" s="169" t="s">
        <v>148</v>
      </c>
      <c r="AT132" s="169" t="s">
        <v>144</v>
      </c>
      <c r="AU132" s="169" t="s">
        <v>149</v>
      </c>
      <c r="AY132" s="15" t="s">
        <v>141</v>
      </c>
      <c r="BE132" s="170">
        <f t="shared" si="8"/>
        <v>0</v>
      </c>
      <c r="BF132" s="170">
        <f t="shared" si="9"/>
        <v>0</v>
      </c>
      <c r="BG132" s="170">
        <f t="shared" si="10"/>
        <v>0</v>
      </c>
      <c r="BH132" s="170">
        <f t="shared" si="11"/>
        <v>0</v>
      </c>
      <c r="BI132" s="170">
        <f t="shared" si="12"/>
        <v>0</v>
      </c>
      <c r="BJ132" s="15" t="s">
        <v>149</v>
      </c>
      <c r="BK132" s="170">
        <f t="shared" si="13"/>
        <v>0</v>
      </c>
      <c r="BL132" s="15" t="s">
        <v>148</v>
      </c>
      <c r="BM132" s="169" t="s">
        <v>609</v>
      </c>
    </row>
    <row r="133" spans="1:65" s="2" customFormat="1" ht="21.75" customHeight="1">
      <c r="A133" s="30"/>
      <c r="B133" s="156"/>
      <c r="C133" s="157" t="s">
        <v>167</v>
      </c>
      <c r="D133" s="157" t="s">
        <v>144</v>
      </c>
      <c r="E133" s="158" t="s">
        <v>168</v>
      </c>
      <c r="F133" s="159" t="s">
        <v>169</v>
      </c>
      <c r="G133" s="160" t="s">
        <v>170</v>
      </c>
      <c r="H133" s="161">
        <v>1.395</v>
      </c>
      <c r="I133" s="162"/>
      <c r="J133" s="162"/>
      <c r="K133" s="162">
        <f t="shared" si="1"/>
        <v>0</v>
      </c>
      <c r="L133" s="163"/>
      <c r="M133" s="31"/>
      <c r="N133" s="164" t="s">
        <v>1</v>
      </c>
      <c r="O133" s="165" t="s">
        <v>40</v>
      </c>
      <c r="P133" s="166">
        <f t="shared" si="2"/>
        <v>0</v>
      </c>
      <c r="Q133" s="166">
        <f t="shared" si="3"/>
        <v>0</v>
      </c>
      <c r="R133" s="166">
        <f t="shared" si="4"/>
        <v>0</v>
      </c>
      <c r="S133" s="167">
        <v>0.59799999999999998</v>
      </c>
      <c r="T133" s="167">
        <f t="shared" si="5"/>
        <v>0.83421000000000001</v>
      </c>
      <c r="U133" s="167">
        <v>0</v>
      </c>
      <c r="V133" s="167">
        <f t="shared" si="6"/>
        <v>0</v>
      </c>
      <c r="W133" s="167">
        <v>0</v>
      </c>
      <c r="X133" s="168">
        <f t="shared" si="7"/>
        <v>0</v>
      </c>
      <c r="Y133" s="30"/>
      <c r="Z133" s="30"/>
      <c r="AA133" s="30"/>
      <c r="AB133" s="30"/>
      <c r="AC133" s="30"/>
      <c r="AD133" s="30"/>
      <c r="AE133" s="30"/>
      <c r="AR133" s="169" t="s">
        <v>148</v>
      </c>
      <c r="AT133" s="169" t="s">
        <v>144</v>
      </c>
      <c r="AU133" s="169" t="s">
        <v>149</v>
      </c>
      <c r="AY133" s="15" t="s">
        <v>141</v>
      </c>
      <c r="BE133" s="170">
        <f t="shared" si="8"/>
        <v>0</v>
      </c>
      <c r="BF133" s="170">
        <f t="shared" si="9"/>
        <v>0</v>
      </c>
      <c r="BG133" s="170">
        <f t="shared" si="10"/>
        <v>0</v>
      </c>
      <c r="BH133" s="170">
        <f t="shared" si="11"/>
        <v>0</v>
      </c>
      <c r="BI133" s="170">
        <f t="shared" si="12"/>
        <v>0</v>
      </c>
      <c r="BJ133" s="15" t="s">
        <v>149</v>
      </c>
      <c r="BK133" s="170">
        <f t="shared" si="13"/>
        <v>0</v>
      </c>
      <c r="BL133" s="15" t="s">
        <v>148</v>
      </c>
      <c r="BM133" s="169" t="s">
        <v>610</v>
      </c>
    </row>
    <row r="134" spans="1:65" s="12" customFormat="1" ht="25.9" customHeight="1">
      <c r="B134" s="143"/>
      <c r="D134" s="144" t="s">
        <v>75</v>
      </c>
      <c r="E134" s="145" t="s">
        <v>172</v>
      </c>
      <c r="F134" s="145" t="s">
        <v>173</v>
      </c>
      <c r="K134" s="146">
        <f>BK134</f>
        <v>0</v>
      </c>
      <c r="M134" s="143"/>
      <c r="N134" s="147"/>
      <c r="O134" s="148"/>
      <c r="P134" s="148"/>
      <c r="Q134" s="149">
        <f>Q135+Q225</f>
        <v>0</v>
      </c>
      <c r="R134" s="149">
        <f>R135+R225</f>
        <v>0</v>
      </c>
      <c r="S134" s="148"/>
      <c r="T134" s="150">
        <f>T135+T225</f>
        <v>137.32676000000004</v>
      </c>
      <c r="U134" s="148"/>
      <c r="V134" s="150">
        <f>V135+V225</f>
        <v>0.20900000000000005</v>
      </c>
      <c r="W134" s="148"/>
      <c r="X134" s="151">
        <f>X135+X225</f>
        <v>0</v>
      </c>
      <c r="AR134" s="144" t="s">
        <v>155</v>
      </c>
      <c r="AT134" s="152" t="s">
        <v>75</v>
      </c>
      <c r="AU134" s="152" t="s">
        <v>76</v>
      </c>
      <c r="AY134" s="144" t="s">
        <v>141</v>
      </c>
      <c r="BK134" s="153">
        <f>BK135+BK225</f>
        <v>0</v>
      </c>
    </row>
    <row r="135" spans="1:65" s="12" customFormat="1" ht="22.9" customHeight="1">
      <c r="B135" s="143"/>
      <c r="D135" s="144" t="s">
        <v>75</v>
      </c>
      <c r="E135" s="154" t="s">
        <v>174</v>
      </c>
      <c r="F135" s="154" t="s">
        <v>175</v>
      </c>
      <c r="K135" s="155">
        <f>BK135</f>
        <v>0</v>
      </c>
      <c r="M135" s="143"/>
      <c r="N135" s="147"/>
      <c r="O135" s="148"/>
      <c r="P135" s="148"/>
      <c r="Q135" s="149">
        <f>SUM(Q136:Q224)</f>
        <v>0</v>
      </c>
      <c r="R135" s="149">
        <f>SUM(R136:R224)</f>
        <v>0</v>
      </c>
      <c r="S135" s="148"/>
      <c r="T135" s="150">
        <f>SUM(T136:T224)</f>
        <v>105.44000000000003</v>
      </c>
      <c r="U135" s="148"/>
      <c r="V135" s="150">
        <f>SUM(V136:V224)</f>
        <v>0.20900000000000005</v>
      </c>
      <c r="W135" s="148"/>
      <c r="X135" s="151">
        <f>SUM(X136:X224)</f>
        <v>0</v>
      </c>
      <c r="AR135" s="144" t="s">
        <v>155</v>
      </c>
      <c r="AT135" s="152" t="s">
        <v>75</v>
      </c>
      <c r="AU135" s="152" t="s">
        <v>84</v>
      </c>
      <c r="AY135" s="144" t="s">
        <v>141</v>
      </c>
      <c r="BK135" s="153">
        <f>SUM(BK136:BK224)</f>
        <v>0</v>
      </c>
    </row>
    <row r="136" spans="1:65" s="2" customFormat="1" ht="24.2" customHeight="1">
      <c r="A136" s="30"/>
      <c r="B136" s="156"/>
      <c r="C136" s="157" t="s">
        <v>176</v>
      </c>
      <c r="D136" s="157" t="s">
        <v>144</v>
      </c>
      <c r="E136" s="158" t="s">
        <v>177</v>
      </c>
      <c r="F136" s="159" t="s">
        <v>178</v>
      </c>
      <c r="G136" s="160" t="s">
        <v>161</v>
      </c>
      <c r="H136" s="161">
        <v>25</v>
      </c>
      <c r="I136" s="162"/>
      <c r="J136" s="162"/>
      <c r="K136" s="162">
        <f t="shared" ref="K136:K181" si="14">ROUND(P136*H136,2)</f>
        <v>0</v>
      </c>
      <c r="L136" s="163"/>
      <c r="M136" s="31"/>
      <c r="N136" s="164" t="s">
        <v>1</v>
      </c>
      <c r="O136" s="165" t="s">
        <v>40</v>
      </c>
      <c r="P136" s="166">
        <f t="shared" ref="P136:P181" si="15">I136+J136</f>
        <v>0</v>
      </c>
      <c r="Q136" s="166">
        <f t="shared" ref="Q136:Q181" si="16">ROUND(I136*H136,2)</f>
        <v>0</v>
      </c>
      <c r="R136" s="166">
        <f t="shared" ref="R136:R181" si="17">ROUND(J136*H136,2)</f>
        <v>0</v>
      </c>
      <c r="S136" s="167">
        <v>7.1999999999999995E-2</v>
      </c>
      <c r="T136" s="167">
        <f t="shared" ref="T136:T181" si="18">S136*H136</f>
        <v>1.7999999999999998</v>
      </c>
      <c r="U136" s="167">
        <v>0</v>
      </c>
      <c r="V136" s="167">
        <f t="shared" ref="V136:V181" si="19">U136*H136</f>
        <v>0</v>
      </c>
      <c r="W136" s="167">
        <v>0</v>
      </c>
      <c r="X136" s="168">
        <f t="shared" ref="X136:X181" si="20">W136*H136</f>
        <v>0</v>
      </c>
      <c r="Y136" s="30"/>
      <c r="Z136" s="30"/>
      <c r="AA136" s="30"/>
      <c r="AB136" s="30"/>
      <c r="AC136" s="30"/>
      <c r="AD136" s="30"/>
      <c r="AE136" s="30"/>
      <c r="AR136" s="169" t="s">
        <v>179</v>
      </c>
      <c r="AT136" s="169" t="s">
        <v>144</v>
      </c>
      <c r="AU136" s="169" t="s">
        <v>149</v>
      </c>
      <c r="AY136" s="15" t="s">
        <v>141</v>
      </c>
      <c r="BE136" s="170">
        <f t="shared" ref="BE136:BE181" si="21">IF(O136="základná",K136,0)</f>
        <v>0</v>
      </c>
      <c r="BF136" s="170">
        <f t="shared" ref="BF136:BF181" si="22">IF(O136="znížená",K136,0)</f>
        <v>0</v>
      </c>
      <c r="BG136" s="170">
        <f t="shared" ref="BG136:BG181" si="23">IF(O136="zákl. prenesená",K136,0)</f>
        <v>0</v>
      </c>
      <c r="BH136" s="170">
        <f t="shared" ref="BH136:BH181" si="24">IF(O136="zníž. prenesená",K136,0)</f>
        <v>0</v>
      </c>
      <c r="BI136" s="170">
        <f t="shared" ref="BI136:BI181" si="25">IF(O136="nulová",K136,0)</f>
        <v>0</v>
      </c>
      <c r="BJ136" s="15" t="s">
        <v>149</v>
      </c>
      <c r="BK136" s="170">
        <f t="shared" ref="BK136:BK181" si="26">ROUND(P136*H136,2)</f>
        <v>0</v>
      </c>
      <c r="BL136" s="15" t="s">
        <v>179</v>
      </c>
      <c r="BM136" s="169" t="s">
        <v>611</v>
      </c>
    </row>
    <row r="137" spans="1:65" s="2" customFormat="1" ht="24.2" customHeight="1">
      <c r="A137" s="30"/>
      <c r="B137" s="156"/>
      <c r="C137" s="171" t="s">
        <v>181</v>
      </c>
      <c r="D137" s="171" t="s">
        <v>172</v>
      </c>
      <c r="E137" s="172" t="s">
        <v>182</v>
      </c>
      <c r="F137" s="173" t="s">
        <v>183</v>
      </c>
      <c r="G137" s="174" t="s">
        <v>161</v>
      </c>
      <c r="H137" s="175">
        <v>25</v>
      </c>
      <c r="I137" s="176"/>
      <c r="J137" s="177"/>
      <c r="K137" s="176">
        <f t="shared" si="14"/>
        <v>0</v>
      </c>
      <c r="L137" s="177"/>
      <c r="M137" s="178"/>
      <c r="N137" s="179" t="s">
        <v>1</v>
      </c>
      <c r="O137" s="165" t="s">
        <v>40</v>
      </c>
      <c r="P137" s="166">
        <f t="shared" si="15"/>
        <v>0</v>
      </c>
      <c r="Q137" s="166">
        <f t="shared" si="16"/>
        <v>0</v>
      </c>
      <c r="R137" s="166">
        <f t="shared" si="17"/>
        <v>0</v>
      </c>
      <c r="S137" s="167">
        <v>0</v>
      </c>
      <c r="T137" s="167">
        <f t="shared" si="18"/>
        <v>0</v>
      </c>
      <c r="U137" s="167">
        <v>3.0000000000000001E-5</v>
      </c>
      <c r="V137" s="167">
        <f t="shared" si="19"/>
        <v>7.5000000000000002E-4</v>
      </c>
      <c r="W137" s="167">
        <v>0</v>
      </c>
      <c r="X137" s="168">
        <f t="shared" si="20"/>
        <v>0</v>
      </c>
      <c r="Y137" s="30"/>
      <c r="Z137" s="30"/>
      <c r="AA137" s="30"/>
      <c r="AB137" s="30"/>
      <c r="AC137" s="30"/>
      <c r="AD137" s="30"/>
      <c r="AE137" s="30"/>
      <c r="AR137" s="169" t="s">
        <v>184</v>
      </c>
      <c r="AT137" s="169" t="s">
        <v>172</v>
      </c>
      <c r="AU137" s="169" t="s">
        <v>149</v>
      </c>
      <c r="AY137" s="15" t="s">
        <v>141</v>
      </c>
      <c r="BE137" s="170">
        <f t="shared" si="21"/>
        <v>0</v>
      </c>
      <c r="BF137" s="170">
        <f t="shared" si="22"/>
        <v>0</v>
      </c>
      <c r="BG137" s="170">
        <f t="shared" si="23"/>
        <v>0</v>
      </c>
      <c r="BH137" s="170">
        <f t="shared" si="24"/>
        <v>0</v>
      </c>
      <c r="BI137" s="170">
        <f t="shared" si="25"/>
        <v>0</v>
      </c>
      <c r="BJ137" s="15" t="s">
        <v>149</v>
      </c>
      <c r="BK137" s="170">
        <f t="shared" si="26"/>
        <v>0</v>
      </c>
      <c r="BL137" s="15" t="s">
        <v>184</v>
      </c>
      <c r="BM137" s="169" t="s">
        <v>612</v>
      </c>
    </row>
    <row r="138" spans="1:65" s="2" customFormat="1" ht="24.2" customHeight="1">
      <c r="A138" s="30"/>
      <c r="B138" s="156"/>
      <c r="C138" s="157" t="s">
        <v>142</v>
      </c>
      <c r="D138" s="157" t="s">
        <v>144</v>
      </c>
      <c r="E138" s="158" t="s">
        <v>186</v>
      </c>
      <c r="F138" s="159" t="s">
        <v>187</v>
      </c>
      <c r="G138" s="160" t="s">
        <v>161</v>
      </c>
      <c r="H138" s="161">
        <v>80</v>
      </c>
      <c r="I138" s="162"/>
      <c r="J138" s="162"/>
      <c r="K138" s="162">
        <f t="shared" si="14"/>
        <v>0</v>
      </c>
      <c r="L138" s="163"/>
      <c r="M138" s="31"/>
      <c r="N138" s="164" t="s">
        <v>1</v>
      </c>
      <c r="O138" s="165" t="s">
        <v>40</v>
      </c>
      <c r="P138" s="166">
        <f t="shared" si="15"/>
        <v>0</v>
      </c>
      <c r="Q138" s="166">
        <f t="shared" si="16"/>
        <v>0</v>
      </c>
      <c r="R138" s="166">
        <f t="shared" si="17"/>
        <v>0</v>
      </c>
      <c r="S138" s="167">
        <v>8.5000000000000006E-2</v>
      </c>
      <c r="T138" s="167">
        <f t="shared" si="18"/>
        <v>6.8000000000000007</v>
      </c>
      <c r="U138" s="167">
        <v>0</v>
      </c>
      <c r="V138" s="167">
        <f t="shared" si="19"/>
        <v>0</v>
      </c>
      <c r="W138" s="167">
        <v>0</v>
      </c>
      <c r="X138" s="168">
        <f t="shared" si="20"/>
        <v>0</v>
      </c>
      <c r="Y138" s="30"/>
      <c r="Z138" s="30"/>
      <c r="AA138" s="30"/>
      <c r="AB138" s="30"/>
      <c r="AC138" s="30"/>
      <c r="AD138" s="30"/>
      <c r="AE138" s="30"/>
      <c r="AR138" s="169" t="s">
        <v>179</v>
      </c>
      <c r="AT138" s="169" t="s">
        <v>144</v>
      </c>
      <c r="AU138" s="169" t="s">
        <v>149</v>
      </c>
      <c r="AY138" s="15" t="s">
        <v>141</v>
      </c>
      <c r="BE138" s="170">
        <f t="shared" si="21"/>
        <v>0</v>
      </c>
      <c r="BF138" s="170">
        <f t="shared" si="22"/>
        <v>0</v>
      </c>
      <c r="BG138" s="170">
        <f t="shared" si="23"/>
        <v>0</v>
      </c>
      <c r="BH138" s="170">
        <f t="shared" si="24"/>
        <v>0</v>
      </c>
      <c r="BI138" s="170">
        <f t="shared" si="25"/>
        <v>0</v>
      </c>
      <c r="BJ138" s="15" t="s">
        <v>149</v>
      </c>
      <c r="BK138" s="170">
        <f t="shared" si="26"/>
        <v>0</v>
      </c>
      <c r="BL138" s="15" t="s">
        <v>179</v>
      </c>
      <c r="BM138" s="169" t="s">
        <v>613</v>
      </c>
    </row>
    <row r="139" spans="1:65" s="2" customFormat="1" ht="24.2" customHeight="1">
      <c r="A139" s="30"/>
      <c r="B139" s="156"/>
      <c r="C139" s="171" t="s">
        <v>189</v>
      </c>
      <c r="D139" s="171" t="s">
        <v>172</v>
      </c>
      <c r="E139" s="172" t="s">
        <v>190</v>
      </c>
      <c r="F139" s="173" t="s">
        <v>191</v>
      </c>
      <c r="G139" s="174" t="s">
        <v>161</v>
      </c>
      <c r="H139" s="175">
        <v>80</v>
      </c>
      <c r="I139" s="176"/>
      <c r="J139" s="177"/>
      <c r="K139" s="176">
        <f t="shared" si="14"/>
        <v>0</v>
      </c>
      <c r="L139" s="177"/>
      <c r="M139" s="178"/>
      <c r="N139" s="179" t="s">
        <v>1</v>
      </c>
      <c r="O139" s="165" t="s">
        <v>40</v>
      </c>
      <c r="P139" s="166">
        <f t="shared" si="15"/>
        <v>0</v>
      </c>
      <c r="Q139" s="166">
        <f t="shared" si="16"/>
        <v>0</v>
      </c>
      <c r="R139" s="166">
        <f t="shared" si="17"/>
        <v>0</v>
      </c>
      <c r="S139" s="167">
        <v>0</v>
      </c>
      <c r="T139" s="167">
        <f t="shared" si="18"/>
        <v>0</v>
      </c>
      <c r="U139" s="167">
        <v>1.7000000000000001E-4</v>
      </c>
      <c r="V139" s="167">
        <f t="shared" si="19"/>
        <v>1.3600000000000001E-2</v>
      </c>
      <c r="W139" s="167">
        <v>0</v>
      </c>
      <c r="X139" s="168">
        <f t="shared" si="20"/>
        <v>0</v>
      </c>
      <c r="Y139" s="30"/>
      <c r="Z139" s="30"/>
      <c r="AA139" s="30"/>
      <c r="AB139" s="30"/>
      <c r="AC139" s="30"/>
      <c r="AD139" s="30"/>
      <c r="AE139" s="30"/>
      <c r="AR139" s="169" t="s">
        <v>184</v>
      </c>
      <c r="AT139" s="169" t="s">
        <v>172</v>
      </c>
      <c r="AU139" s="169" t="s">
        <v>149</v>
      </c>
      <c r="AY139" s="15" t="s">
        <v>141</v>
      </c>
      <c r="BE139" s="170">
        <f t="shared" si="21"/>
        <v>0</v>
      </c>
      <c r="BF139" s="170">
        <f t="shared" si="22"/>
        <v>0</v>
      </c>
      <c r="BG139" s="170">
        <f t="shared" si="23"/>
        <v>0</v>
      </c>
      <c r="BH139" s="170">
        <f t="shared" si="24"/>
        <v>0</v>
      </c>
      <c r="BI139" s="170">
        <f t="shared" si="25"/>
        <v>0</v>
      </c>
      <c r="BJ139" s="15" t="s">
        <v>149</v>
      </c>
      <c r="BK139" s="170">
        <f t="shared" si="26"/>
        <v>0</v>
      </c>
      <c r="BL139" s="15" t="s">
        <v>184</v>
      </c>
      <c r="BM139" s="169" t="s">
        <v>614</v>
      </c>
    </row>
    <row r="140" spans="1:65" s="2" customFormat="1" ht="24.2" customHeight="1">
      <c r="A140" s="30"/>
      <c r="B140" s="156"/>
      <c r="C140" s="171" t="s">
        <v>193</v>
      </c>
      <c r="D140" s="171" t="s">
        <v>172</v>
      </c>
      <c r="E140" s="172" t="s">
        <v>194</v>
      </c>
      <c r="F140" s="173" t="s">
        <v>195</v>
      </c>
      <c r="G140" s="174" t="s">
        <v>147</v>
      </c>
      <c r="H140" s="175">
        <v>10</v>
      </c>
      <c r="I140" s="176"/>
      <c r="J140" s="177"/>
      <c r="K140" s="176">
        <f t="shared" si="14"/>
        <v>0</v>
      </c>
      <c r="L140" s="177"/>
      <c r="M140" s="178"/>
      <c r="N140" s="179" t="s">
        <v>1</v>
      </c>
      <c r="O140" s="165" t="s">
        <v>40</v>
      </c>
      <c r="P140" s="166">
        <f t="shared" si="15"/>
        <v>0</v>
      </c>
      <c r="Q140" s="166">
        <f t="shared" si="16"/>
        <v>0</v>
      </c>
      <c r="R140" s="166">
        <f t="shared" si="17"/>
        <v>0</v>
      </c>
      <c r="S140" s="167">
        <v>0</v>
      </c>
      <c r="T140" s="167">
        <f t="shared" si="18"/>
        <v>0</v>
      </c>
      <c r="U140" s="167">
        <v>1.0000000000000001E-5</v>
      </c>
      <c r="V140" s="167">
        <f t="shared" si="19"/>
        <v>1E-4</v>
      </c>
      <c r="W140" s="167">
        <v>0</v>
      </c>
      <c r="X140" s="168">
        <f t="shared" si="20"/>
        <v>0</v>
      </c>
      <c r="Y140" s="30"/>
      <c r="Z140" s="30"/>
      <c r="AA140" s="30"/>
      <c r="AB140" s="30"/>
      <c r="AC140" s="30"/>
      <c r="AD140" s="30"/>
      <c r="AE140" s="30"/>
      <c r="AR140" s="169" t="s">
        <v>184</v>
      </c>
      <c r="AT140" s="169" t="s">
        <v>172</v>
      </c>
      <c r="AU140" s="169" t="s">
        <v>149</v>
      </c>
      <c r="AY140" s="15" t="s">
        <v>141</v>
      </c>
      <c r="BE140" s="170">
        <f t="shared" si="21"/>
        <v>0</v>
      </c>
      <c r="BF140" s="170">
        <f t="shared" si="22"/>
        <v>0</v>
      </c>
      <c r="BG140" s="170">
        <f t="shared" si="23"/>
        <v>0</v>
      </c>
      <c r="BH140" s="170">
        <f t="shared" si="24"/>
        <v>0</v>
      </c>
      <c r="BI140" s="170">
        <f t="shared" si="25"/>
        <v>0</v>
      </c>
      <c r="BJ140" s="15" t="s">
        <v>149</v>
      </c>
      <c r="BK140" s="170">
        <f t="shared" si="26"/>
        <v>0</v>
      </c>
      <c r="BL140" s="15" t="s">
        <v>184</v>
      </c>
      <c r="BM140" s="169" t="s">
        <v>615</v>
      </c>
    </row>
    <row r="141" spans="1:65" s="2" customFormat="1" ht="16.5" customHeight="1">
      <c r="A141" s="30"/>
      <c r="B141" s="156"/>
      <c r="C141" s="171" t="s">
        <v>197</v>
      </c>
      <c r="D141" s="171" t="s">
        <v>172</v>
      </c>
      <c r="E141" s="172" t="s">
        <v>198</v>
      </c>
      <c r="F141" s="173" t="s">
        <v>199</v>
      </c>
      <c r="G141" s="174" t="s">
        <v>147</v>
      </c>
      <c r="H141" s="175">
        <v>160</v>
      </c>
      <c r="I141" s="176"/>
      <c r="J141" s="177"/>
      <c r="K141" s="176">
        <f t="shared" si="14"/>
        <v>0</v>
      </c>
      <c r="L141" s="177"/>
      <c r="M141" s="178"/>
      <c r="N141" s="179" t="s">
        <v>1</v>
      </c>
      <c r="O141" s="165" t="s">
        <v>40</v>
      </c>
      <c r="P141" s="166">
        <f t="shared" si="15"/>
        <v>0</v>
      </c>
      <c r="Q141" s="166">
        <f t="shared" si="16"/>
        <v>0</v>
      </c>
      <c r="R141" s="166">
        <f t="shared" si="17"/>
        <v>0</v>
      </c>
      <c r="S141" s="167">
        <v>0</v>
      </c>
      <c r="T141" s="167">
        <f t="shared" si="18"/>
        <v>0</v>
      </c>
      <c r="U141" s="167">
        <v>2.0000000000000002E-5</v>
      </c>
      <c r="V141" s="167">
        <f t="shared" si="19"/>
        <v>3.2000000000000002E-3</v>
      </c>
      <c r="W141" s="167">
        <v>0</v>
      </c>
      <c r="X141" s="168">
        <f t="shared" si="20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21"/>
        <v>0</v>
      </c>
      <c r="BF141" s="170">
        <f t="shared" si="22"/>
        <v>0</v>
      </c>
      <c r="BG141" s="170">
        <f t="shared" si="23"/>
        <v>0</v>
      </c>
      <c r="BH141" s="170">
        <f t="shared" si="24"/>
        <v>0</v>
      </c>
      <c r="BI141" s="170">
        <f t="shared" si="25"/>
        <v>0</v>
      </c>
      <c r="BJ141" s="15" t="s">
        <v>149</v>
      </c>
      <c r="BK141" s="170">
        <f t="shared" si="26"/>
        <v>0</v>
      </c>
      <c r="BL141" s="15" t="s">
        <v>184</v>
      </c>
      <c r="BM141" s="169" t="s">
        <v>616</v>
      </c>
    </row>
    <row r="142" spans="1:65" s="2" customFormat="1" ht="21.75" customHeight="1">
      <c r="A142" s="30"/>
      <c r="B142" s="156"/>
      <c r="C142" s="157" t="s">
        <v>201</v>
      </c>
      <c r="D142" s="157" t="s">
        <v>144</v>
      </c>
      <c r="E142" s="158" t="s">
        <v>218</v>
      </c>
      <c r="F142" s="159" t="s">
        <v>219</v>
      </c>
      <c r="G142" s="160" t="s">
        <v>147</v>
      </c>
      <c r="H142" s="161">
        <v>28</v>
      </c>
      <c r="I142" s="162"/>
      <c r="J142" s="162"/>
      <c r="K142" s="162">
        <f t="shared" si="14"/>
        <v>0</v>
      </c>
      <c r="L142" s="163"/>
      <c r="M142" s="31"/>
      <c r="N142" s="164" t="s">
        <v>1</v>
      </c>
      <c r="O142" s="165" t="s">
        <v>40</v>
      </c>
      <c r="P142" s="166">
        <f t="shared" si="15"/>
        <v>0</v>
      </c>
      <c r="Q142" s="166">
        <f t="shared" si="16"/>
        <v>0</v>
      </c>
      <c r="R142" s="166">
        <f t="shared" si="17"/>
        <v>0</v>
      </c>
      <c r="S142" s="167">
        <v>8.5999999999999993E-2</v>
      </c>
      <c r="T142" s="167">
        <f t="shared" si="18"/>
        <v>2.4079999999999999</v>
      </c>
      <c r="U142" s="167">
        <v>0</v>
      </c>
      <c r="V142" s="167">
        <f t="shared" si="19"/>
        <v>0</v>
      </c>
      <c r="W142" s="167">
        <v>0</v>
      </c>
      <c r="X142" s="168">
        <f t="shared" si="20"/>
        <v>0</v>
      </c>
      <c r="Y142" s="30"/>
      <c r="Z142" s="30"/>
      <c r="AA142" s="30"/>
      <c r="AB142" s="30"/>
      <c r="AC142" s="30"/>
      <c r="AD142" s="30"/>
      <c r="AE142" s="30"/>
      <c r="AR142" s="169" t="s">
        <v>179</v>
      </c>
      <c r="AT142" s="169" t="s">
        <v>144</v>
      </c>
      <c r="AU142" s="169" t="s">
        <v>149</v>
      </c>
      <c r="AY142" s="15" t="s">
        <v>141</v>
      </c>
      <c r="BE142" s="170">
        <f t="shared" si="21"/>
        <v>0</v>
      </c>
      <c r="BF142" s="170">
        <f t="shared" si="22"/>
        <v>0</v>
      </c>
      <c r="BG142" s="170">
        <f t="shared" si="23"/>
        <v>0</v>
      </c>
      <c r="BH142" s="170">
        <f t="shared" si="24"/>
        <v>0</v>
      </c>
      <c r="BI142" s="170">
        <f t="shared" si="25"/>
        <v>0</v>
      </c>
      <c r="BJ142" s="15" t="s">
        <v>149</v>
      </c>
      <c r="BK142" s="170">
        <f t="shared" si="26"/>
        <v>0</v>
      </c>
      <c r="BL142" s="15" t="s">
        <v>179</v>
      </c>
      <c r="BM142" s="169" t="s">
        <v>617</v>
      </c>
    </row>
    <row r="143" spans="1:65" s="2" customFormat="1" ht="21.75" customHeight="1">
      <c r="A143" s="30"/>
      <c r="B143" s="156"/>
      <c r="C143" s="171" t="s">
        <v>205</v>
      </c>
      <c r="D143" s="171" t="s">
        <v>172</v>
      </c>
      <c r="E143" s="172" t="s">
        <v>222</v>
      </c>
      <c r="F143" s="173" t="s">
        <v>223</v>
      </c>
      <c r="G143" s="174" t="s">
        <v>147</v>
      </c>
      <c r="H143" s="175">
        <v>28</v>
      </c>
      <c r="I143" s="176"/>
      <c r="J143" s="177"/>
      <c r="K143" s="176">
        <f t="shared" si="14"/>
        <v>0</v>
      </c>
      <c r="L143" s="177"/>
      <c r="M143" s="178"/>
      <c r="N143" s="179" t="s">
        <v>1</v>
      </c>
      <c r="O143" s="165" t="s">
        <v>40</v>
      </c>
      <c r="P143" s="166">
        <f t="shared" si="15"/>
        <v>0</v>
      </c>
      <c r="Q143" s="166">
        <f t="shared" si="16"/>
        <v>0</v>
      </c>
      <c r="R143" s="166">
        <f t="shared" si="17"/>
        <v>0</v>
      </c>
      <c r="S143" s="167">
        <v>0</v>
      </c>
      <c r="T143" s="167">
        <f t="shared" si="18"/>
        <v>0</v>
      </c>
      <c r="U143" s="167">
        <v>2.0000000000000002E-5</v>
      </c>
      <c r="V143" s="167">
        <f t="shared" si="19"/>
        <v>5.6000000000000006E-4</v>
      </c>
      <c r="W143" s="167">
        <v>0</v>
      </c>
      <c r="X143" s="168">
        <f t="shared" si="20"/>
        <v>0</v>
      </c>
      <c r="Y143" s="30"/>
      <c r="Z143" s="30"/>
      <c r="AA143" s="30"/>
      <c r="AB143" s="30"/>
      <c r="AC143" s="30"/>
      <c r="AD143" s="30"/>
      <c r="AE143" s="30"/>
      <c r="AR143" s="169" t="s">
        <v>184</v>
      </c>
      <c r="AT143" s="169" t="s">
        <v>172</v>
      </c>
      <c r="AU143" s="169" t="s">
        <v>149</v>
      </c>
      <c r="AY143" s="15" t="s">
        <v>141</v>
      </c>
      <c r="BE143" s="170">
        <f t="shared" si="21"/>
        <v>0</v>
      </c>
      <c r="BF143" s="170">
        <f t="shared" si="22"/>
        <v>0</v>
      </c>
      <c r="BG143" s="170">
        <f t="shared" si="23"/>
        <v>0</v>
      </c>
      <c r="BH143" s="170">
        <f t="shared" si="24"/>
        <v>0</v>
      </c>
      <c r="BI143" s="170">
        <f t="shared" si="25"/>
        <v>0</v>
      </c>
      <c r="BJ143" s="15" t="s">
        <v>149</v>
      </c>
      <c r="BK143" s="170">
        <f t="shared" si="26"/>
        <v>0</v>
      </c>
      <c r="BL143" s="15" t="s">
        <v>184</v>
      </c>
      <c r="BM143" s="169" t="s">
        <v>618</v>
      </c>
    </row>
    <row r="144" spans="1:65" s="2" customFormat="1" ht="24.2" customHeight="1">
      <c r="A144" s="30"/>
      <c r="B144" s="156"/>
      <c r="C144" s="157" t="s">
        <v>209</v>
      </c>
      <c r="D144" s="157" t="s">
        <v>144</v>
      </c>
      <c r="E144" s="158" t="s">
        <v>226</v>
      </c>
      <c r="F144" s="159" t="s">
        <v>227</v>
      </c>
      <c r="G144" s="160" t="s">
        <v>147</v>
      </c>
      <c r="H144" s="161">
        <v>15</v>
      </c>
      <c r="I144" s="162"/>
      <c r="J144" s="162"/>
      <c r="K144" s="162">
        <f t="shared" si="14"/>
        <v>0</v>
      </c>
      <c r="L144" s="163"/>
      <c r="M144" s="31"/>
      <c r="N144" s="164" t="s">
        <v>1</v>
      </c>
      <c r="O144" s="165" t="s">
        <v>40</v>
      </c>
      <c r="P144" s="166">
        <f t="shared" si="15"/>
        <v>0</v>
      </c>
      <c r="Q144" s="166">
        <f t="shared" si="16"/>
        <v>0</v>
      </c>
      <c r="R144" s="166">
        <f t="shared" si="17"/>
        <v>0</v>
      </c>
      <c r="S144" s="167">
        <v>0.16800000000000001</v>
      </c>
      <c r="T144" s="167">
        <f t="shared" si="18"/>
        <v>2.52</v>
      </c>
      <c r="U144" s="167">
        <v>0</v>
      </c>
      <c r="V144" s="167">
        <f t="shared" si="19"/>
        <v>0</v>
      </c>
      <c r="W144" s="167">
        <v>0</v>
      </c>
      <c r="X144" s="168">
        <f t="shared" si="20"/>
        <v>0</v>
      </c>
      <c r="Y144" s="30"/>
      <c r="Z144" s="30"/>
      <c r="AA144" s="30"/>
      <c r="AB144" s="30"/>
      <c r="AC144" s="30"/>
      <c r="AD144" s="30"/>
      <c r="AE144" s="30"/>
      <c r="AR144" s="169" t="s">
        <v>179</v>
      </c>
      <c r="AT144" s="169" t="s">
        <v>144</v>
      </c>
      <c r="AU144" s="169" t="s">
        <v>149</v>
      </c>
      <c r="AY144" s="15" t="s">
        <v>141</v>
      </c>
      <c r="BE144" s="170">
        <f t="shared" si="21"/>
        <v>0</v>
      </c>
      <c r="BF144" s="170">
        <f t="shared" si="22"/>
        <v>0</v>
      </c>
      <c r="BG144" s="170">
        <f t="shared" si="23"/>
        <v>0</v>
      </c>
      <c r="BH144" s="170">
        <f t="shared" si="24"/>
        <v>0</v>
      </c>
      <c r="BI144" s="170">
        <f t="shared" si="25"/>
        <v>0</v>
      </c>
      <c r="BJ144" s="15" t="s">
        <v>149</v>
      </c>
      <c r="BK144" s="170">
        <f t="shared" si="26"/>
        <v>0</v>
      </c>
      <c r="BL144" s="15" t="s">
        <v>179</v>
      </c>
      <c r="BM144" s="169" t="s">
        <v>619</v>
      </c>
    </row>
    <row r="145" spans="1:65" s="2" customFormat="1" ht="24.2" customHeight="1">
      <c r="A145" s="30"/>
      <c r="B145" s="156"/>
      <c r="C145" s="171" t="s">
        <v>213</v>
      </c>
      <c r="D145" s="171" t="s">
        <v>172</v>
      </c>
      <c r="E145" s="172" t="s">
        <v>229</v>
      </c>
      <c r="F145" s="173" t="s">
        <v>230</v>
      </c>
      <c r="G145" s="174" t="s">
        <v>147</v>
      </c>
      <c r="H145" s="175">
        <v>15</v>
      </c>
      <c r="I145" s="176"/>
      <c r="J145" s="177"/>
      <c r="K145" s="176">
        <f t="shared" si="14"/>
        <v>0</v>
      </c>
      <c r="L145" s="177"/>
      <c r="M145" s="178"/>
      <c r="N145" s="179" t="s">
        <v>1</v>
      </c>
      <c r="O145" s="165" t="s">
        <v>40</v>
      </c>
      <c r="P145" s="166">
        <f t="shared" si="15"/>
        <v>0</v>
      </c>
      <c r="Q145" s="166">
        <f t="shared" si="16"/>
        <v>0</v>
      </c>
      <c r="R145" s="166">
        <f t="shared" si="17"/>
        <v>0</v>
      </c>
      <c r="S145" s="167">
        <v>0</v>
      </c>
      <c r="T145" s="167">
        <f t="shared" si="18"/>
        <v>0</v>
      </c>
      <c r="U145" s="167">
        <v>6.0000000000000002E-5</v>
      </c>
      <c r="V145" s="167">
        <f t="shared" si="19"/>
        <v>8.9999999999999998E-4</v>
      </c>
      <c r="W145" s="167">
        <v>0</v>
      </c>
      <c r="X145" s="168">
        <f t="shared" si="20"/>
        <v>0</v>
      </c>
      <c r="Y145" s="30"/>
      <c r="Z145" s="30"/>
      <c r="AA145" s="30"/>
      <c r="AB145" s="30"/>
      <c r="AC145" s="30"/>
      <c r="AD145" s="30"/>
      <c r="AE145" s="30"/>
      <c r="AR145" s="169" t="s">
        <v>184</v>
      </c>
      <c r="AT145" s="169" t="s">
        <v>172</v>
      </c>
      <c r="AU145" s="169" t="s">
        <v>149</v>
      </c>
      <c r="AY145" s="15" t="s">
        <v>141</v>
      </c>
      <c r="BE145" s="170">
        <f t="shared" si="21"/>
        <v>0</v>
      </c>
      <c r="BF145" s="170">
        <f t="shared" si="22"/>
        <v>0</v>
      </c>
      <c r="BG145" s="170">
        <f t="shared" si="23"/>
        <v>0</v>
      </c>
      <c r="BH145" s="170">
        <f t="shared" si="24"/>
        <v>0</v>
      </c>
      <c r="BI145" s="170">
        <f t="shared" si="25"/>
        <v>0</v>
      </c>
      <c r="BJ145" s="15" t="s">
        <v>149</v>
      </c>
      <c r="BK145" s="170">
        <f t="shared" si="26"/>
        <v>0</v>
      </c>
      <c r="BL145" s="15" t="s">
        <v>184</v>
      </c>
      <c r="BM145" s="169" t="s">
        <v>620</v>
      </c>
    </row>
    <row r="146" spans="1:65" s="2" customFormat="1" ht="24.2" customHeight="1">
      <c r="A146" s="30"/>
      <c r="B146" s="156"/>
      <c r="C146" s="157" t="s">
        <v>217</v>
      </c>
      <c r="D146" s="157" t="s">
        <v>144</v>
      </c>
      <c r="E146" s="158" t="s">
        <v>233</v>
      </c>
      <c r="F146" s="159" t="s">
        <v>234</v>
      </c>
      <c r="G146" s="160" t="s">
        <v>147</v>
      </c>
      <c r="H146" s="161">
        <v>2</v>
      </c>
      <c r="I146" s="162"/>
      <c r="J146" s="162"/>
      <c r="K146" s="162">
        <f t="shared" si="14"/>
        <v>0</v>
      </c>
      <c r="L146" s="163"/>
      <c r="M146" s="31"/>
      <c r="N146" s="164" t="s">
        <v>1</v>
      </c>
      <c r="O146" s="165" t="s">
        <v>40</v>
      </c>
      <c r="P146" s="166">
        <f t="shared" si="15"/>
        <v>0</v>
      </c>
      <c r="Q146" s="166">
        <f t="shared" si="16"/>
        <v>0</v>
      </c>
      <c r="R146" s="166">
        <f t="shared" si="17"/>
        <v>0</v>
      </c>
      <c r="S146" s="167">
        <v>0.23799999999999999</v>
      </c>
      <c r="T146" s="167">
        <f t="shared" si="18"/>
        <v>0.47599999999999998</v>
      </c>
      <c r="U146" s="167">
        <v>0</v>
      </c>
      <c r="V146" s="167">
        <f t="shared" si="19"/>
        <v>0</v>
      </c>
      <c r="W146" s="167">
        <v>0</v>
      </c>
      <c r="X146" s="168">
        <f t="shared" si="20"/>
        <v>0</v>
      </c>
      <c r="Y146" s="30"/>
      <c r="Z146" s="30"/>
      <c r="AA146" s="30"/>
      <c r="AB146" s="30"/>
      <c r="AC146" s="30"/>
      <c r="AD146" s="30"/>
      <c r="AE146" s="30"/>
      <c r="AR146" s="169" t="s">
        <v>179</v>
      </c>
      <c r="AT146" s="169" t="s">
        <v>144</v>
      </c>
      <c r="AU146" s="169" t="s">
        <v>149</v>
      </c>
      <c r="AY146" s="15" t="s">
        <v>141</v>
      </c>
      <c r="BE146" s="170">
        <f t="shared" si="21"/>
        <v>0</v>
      </c>
      <c r="BF146" s="170">
        <f t="shared" si="22"/>
        <v>0</v>
      </c>
      <c r="BG146" s="170">
        <f t="shared" si="23"/>
        <v>0</v>
      </c>
      <c r="BH146" s="170">
        <f t="shared" si="24"/>
        <v>0</v>
      </c>
      <c r="BI146" s="170">
        <f t="shared" si="25"/>
        <v>0</v>
      </c>
      <c r="BJ146" s="15" t="s">
        <v>149</v>
      </c>
      <c r="BK146" s="170">
        <f t="shared" si="26"/>
        <v>0</v>
      </c>
      <c r="BL146" s="15" t="s">
        <v>179</v>
      </c>
      <c r="BM146" s="169" t="s">
        <v>621</v>
      </c>
    </row>
    <row r="147" spans="1:65" s="2" customFormat="1" ht="24.2" customHeight="1">
      <c r="A147" s="30"/>
      <c r="B147" s="156"/>
      <c r="C147" s="171" t="s">
        <v>221</v>
      </c>
      <c r="D147" s="171" t="s">
        <v>172</v>
      </c>
      <c r="E147" s="172" t="s">
        <v>237</v>
      </c>
      <c r="F147" s="173" t="s">
        <v>238</v>
      </c>
      <c r="G147" s="174" t="s">
        <v>147</v>
      </c>
      <c r="H147" s="175">
        <v>2</v>
      </c>
      <c r="I147" s="176"/>
      <c r="J147" s="177"/>
      <c r="K147" s="176">
        <f t="shared" si="14"/>
        <v>0</v>
      </c>
      <c r="L147" s="177"/>
      <c r="M147" s="178"/>
      <c r="N147" s="179" t="s">
        <v>1</v>
      </c>
      <c r="O147" s="165" t="s">
        <v>40</v>
      </c>
      <c r="P147" s="166">
        <f t="shared" si="15"/>
        <v>0</v>
      </c>
      <c r="Q147" s="166">
        <f t="shared" si="16"/>
        <v>0</v>
      </c>
      <c r="R147" s="166">
        <f t="shared" si="17"/>
        <v>0</v>
      </c>
      <c r="S147" s="167">
        <v>0</v>
      </c>
      <c r="T147" s="167">
        <f t="shared" si="18"/>
        <v>0</v>
      </c>
      <c r="U147" s="167">
        <v>2.3000000000000001E-4</v>
      </c>
      <c r="V147" s="167">
        <f t="shared" si="19"/>
        <v>4.6000000000000001E-4</v>
      </c>
      <c r="W147" s="167">
        <v>0</v>
      </c>
      <c r="X147" s="168">
        <f t="shared" si="20"/>
        <v>0</v>
      </c>
      <c r="Y147" s="30"/>
      <c r="Z147" s="30"/>
      <c r="AA147" s="30"/>
      <c r="AB147" s="30"/>
      <c r="AC147" s="30"/>
      <c r="AD147" s="30"/>
      <c r="AE147" s="30"/>
      <c r="AR147" s="169" t="s">
        <v>184</v>
      </c>
      <c r="AT147" s="169" t="s">
        <v>172</v>
      </c>
      <c r="AU147" s="169" t="s">
        <v>149</v>
      </c>
      <c r="AY147" s="15" t="s">
        <v>141</v>
      </c>
      <c r="BE147" s="170">
        <f t="shared" si="21"/>
        <v>0</v>
      </c>
      <c r="BF147" s="170">
        <f t="shared" si="22"/>
        <v>0</v>
      </c>
      <c r="BG147" s="170">
        <f t="shared" si="23"/>
        <v>0</v>
      </c>
      <c r="BH147" s="170">
        <f t="shared" si="24"/>
        <v>0</v>
      </c>
      <c r="BI147" s="170">
        <f t="shared" si="25"/>
        <v>0</v>
      </c>
      <c r="BJ147" s="15" t="s">
        <v>149</v>
      </c>
      <c r="BK147" s="170">
        <f t="shared" si="26"/>
        <v>0</v>
      </c>
      <c r="BL147" s="15" t="s">
        <v>184</v>
      </c>
      <c r="BM147" s="169" t="s">
        <v>622</v>
      </c>
    </row>
    <row r="148" spans="1:65" s="2" customFormat="1" ht="24.2" customHeight="1">
      <c r="A148" s="30"/>
      <c r="B148" s="156"/>
      <c r="C148" s="157" t="s">
        <v>225</v>
      </c>
      <c r="D148" s="157" t="s">
        <v>144</v>
      </c>
      <c r="E148" s="158" t="s">
        <v>241</v>
      </c>
      <c r="F148" s="159" t="s">
        <v>242</v>
      </c>
      <c r="G148" s="160" t="s">
        <v>147</v>
      </c>
      <c r="H148" s="161">
        <v>52</v>
      </c>
      <c r="I148" s="162"/>
      <c r="J148" s="162"/>
      <c r="K148" s="162">
        <f t="shared" si="14"/>
        <v>0</v>
      </c>
      <c r="L148" s="163"/>
      <c r="M148" s="31"/>
      <c r="N148" s="164" t="s">
        <v>1</v>
      </c>
      <c r="O148" s="165" t="s">
        <v>40</v>
      </c>
      <c r="P148" s="166">
        <f t="shared" si="15"/>
        <v>0</v>
      </c>
      <c r="Q148" s="166">
        <f t="shared" si="16"/>
        <v>0</v>
      </c>
      <c r="R148" s="166">
        <f t="shared" si="17"/>
        <v>0</v>
      </c>
      <c r="S148" s="167">
        <v>6.4000000000000001E-2</v>
      </c>
      <c r="T148" s="167">
        <f t="shared" si="18"/>
        <v>3.3280000000000003</v>
      </c>
      <c r="U148" s="167">
        <v>0</v>
      </c>
      <c r="V148" s="167">
        <f t="shared" si="19"/>
        <v>0</v>
      </c>
      <c r="W148" s="167">
        <v>0</v>
      </c>
      <c r="X148" s="168">
        <f t="shared" si="20"/>
        <v>0</v>
      </c>
      <c r="Y148" s="30"/>
      <c r="Z148" s="30"/>
      <c r="AA148" s="30"/>
      <c r="AB148" s="30"/>
      <c r="AC148" s="30"/>
      <c r="AD148" s="30"/>
      <c r="AE148" s="30"/>
      <c r="AR148" s="169" t="s">
        <v>179</v>
      </c>
      <c r="AT148" s="169" t="s">
        <v>144</v>
      </c>
      <c r="AU148" s="169" t="s">
        <v>149</v>
      </c>
      <c r="AY148" s="15" t="s">
        <v>141</v>
      </c>
      <c r="BE148" s="170">
        <f t="shared" si="21"/>
        <v>0</v>
      </c>
      <c r="BF148" s="170">
        <f t="shared" si="22"/>
        <v>0</v>
      </c>
      <c r="BG148" s="170">
        <f t="shared" si="23"/>
        <v>0</v>
      </c>
      <c r="BH148" s="170">
        <f t="shared" si="24"/>
        <v>0</v>
      </c>
      <c r="BI148" s="170">
        <f t="shared" si="25"/>
        <v>0</v>
      </c>
      <c r="BJ148" s="15" t="s">
        <v>149</v>
      </c>
      <c r="BK148" s="170">
        <f t="shared" si="26"/>
        <v>0</v>
      </c>
      <c r="BL148" s="15" t="s">
        <v>179</v>
      </c>
      <c r="BM148" s="169" t="s">
        <v>623</v>
      </c>
    </row>
    <row r="149" spans="1:65" s="2" customFormat="1" ht="24.2" customHeight="1">
      <c r="A149" s="30"/>
      <c r="B149" s="156"/>
      <c r="C149" s="157" t="s">
        <v>8</v>
      </c>
      <c r="D149" s="157" t="s">
        <v>144</v>
      </c>
      <c r="E149" s="158" t="s">
        <v>245</v>
      </c>
      <c r="F149" s="159" t="s">
        <v>246</v>
      </c>
      <c r="G149" s="160" t="s">
        <v>147</v>
      </c>
      <c r="H149" s="161">
        <v>10</v>
      </c>
      <c r="I149" s="162"/>
      <c r="J149" s="162"/>
      <c r="K149" s="162">
        <f t="shared" si="14"/>
        <v>0</v>
      </c>
      <c r="L149" s="163"/>
      <c r="M149" s="31"/>
      <c r="N149" s="164" t="s">
        <v>1</v>
      </c>
      <c r="O149" s="165" t="s">
        <v>40</v>
      </c>
      <c r="P149" s="166">
        <f t="shared" si="15"/>
        <v>0</v>
      </c>
      <c r="Q149" s="166">
        <f t="shared" si="16"/>
        <v>0</v>
      </c>
      <c r="R149" s="166">
        <f t="shared" si="17"/>
        <v>0</v>
      </c>
      <c r="S149" s="167">
        <v>9.5000000000000001E-2</v>
      </c>
      <c r="T149" s="167">
        <f t="shared" si="18"/>
        <v>0.95</v>
      </c>
      <c r="U149" s="167">
        <v>0</v>
      </c>
      <c r="V149" s="167">
        <f t="shared" si="19"/>
        <v>0</v>
      </c>
      <c r="W149" s="167">
        <v>0</v>
      </c>
      <c r="X149" s="168">
        <f t="shared" si="20"/>
        <v>0</v>
      </c>
      <c r="Y149" s="30"/>
      <c r="Z149" s="30"/>
      <c r="AA149" s="30"/>
      <c r="AB149" s="30"/>
      <c r="AC149" s="30"/>
      <c r="AD149" s="30"/>
      <c r="AE149" s="30"/>
      <c r="AR149" s="169" t="s">
        <v>179</v>
      </c>
      <c r="AT149" s="169" t="s">
        <v>144</v>
      </c>
      <c r="AU149" s="169" t="s">
        <v>149</v>
      </c>
      <c r="AY149" s="15" t="s">
        <v>141</v>
      </c>
      <c r="BE149" s="170">
        <f t="shared" si="21"/>
        <v>0</v>
      </c>
      <c r="BF149" s="170">
        <f t="shared" si="22"/>
        <v>0</v>
      </c>
      <c r="BG149" s="170">
        <f t="shared" si="23"/>
        <v>0</v>
      </c>
      <c r="BH149" s="170">
        <f t="shared" si="24"/>
        <v>0</v>
      </c>
      <c r="BI149" s="170">
        <f t="shared" si="25"/>
        <v>0</v>
      </c>
      <c r="BJ149" s="15" t="s">
        <v>149</v>
      </c>
      <c r="BK149" s="170">
        <f t="shared" si="26"/>
        <v>0</v>
      </c>
      <c r="BL149" s="15" t="s">
        <v>179</v>
      </c>
      <c r="BM149" s="169" t="s">
        <v>624</v>
      </c>
    </row>
    <row r="150" spans="1:65" s="2" customFormat="1" ht="24.2" customHeight="1">
      <c r="A150" s="30"/>
      <c r="B150" s="156"/>
      <c r="C150" s="157" t="s">
        <v>232</v>
      </c>
      <c r="D150" s="157" t="s">
        <v>144</v>
      </c>
      <c r="E150" s="158" t="s">
        <v>249</v>
      </c>
      <c r="F150" s="159" t="s">
        <v>250</v>
      </c>
      <c r="G150" s="160" t="s">
        <v>147</v>
      </c>
      <c r="H150" s="161">
        <v>40</v>
      </c>
      <c r="I150" s="162"/>
      <c r="J150" s="162"/>
      <c r="K150" s="162">
        <f t="shared" si="14"/>
        <v>0</v>
      </c>
      <c r="L150" s="163"/>
      <c r="M150" s="31"/>
      <c r="N150" s="164" t="s">
        <v>1</v>
      </c>
      <c r="O150" s="165" t="s">
        <v>40</v>
      </c>
      <c r="P150" s="166">
        <f t="shared" si="15"/>
        <v>0</v>
      </c>
      <c r="Q150" s="166">
        <f t="shared" si="16"/>
        <v>0</v>
      </c>
      <c r="R150" s="166">
        <f t="shared" si="17"/>
        <v>0</v>
      </c>
      <c r="S150" s="167">
        <v>0.124</v>
      </c>
      <c r="T150" s="167">
        <f t="shared" si="18"/>
        <v>4.96</v>
      </c>
      <c r="U150" s="167">
        <v>0</v>
      </c>
      <c r="V150" s="167">
        <f t="shared" si="19"/>
        <v>0</v>
      </c>
      <c r="W150" s="167">
        <v>0</v>
      </c>
      <c r="X150" s="168">
        <f t="shared" si="20"/>
        <v>0</v>
      </c>
      <c r="Y150" s="30"/>
      <c r="Z150" s="30"/>
      <c r="AA150" s="30"/>
      <c r="AB150" s="30"/>
      <c r="AC150" s="30"/>
      <c r="AD150" s="30"/>
      <c r="AE150" s="30"/>
      <c r="AR150" s="169" t="s">
        <v>179</v>
      </c>
      <c r="AT150" s="169" t="s">
        <v>144</v>
      </c>
      <c r="AU150" s="169" t="s">
        <v>149</v>
      </c>
      <c r="AY150" s="15" t="s">
        <v>141</v>
      </c>
      <c r="BE150" s="170">
        <f t="shared" si="21"/>
        <v>0</v>
      </c>
      <c r="BF150" s="170">
        <f t="shared" si="22"/>
        <v>0</v>
      </c>
      <c r="BG150" s="170">
        <f t="shared" si="23"/>
        <v>0</v>
      </c>
      <c r="BH150" s="170">
        <f t="shared" si="24"/>
        <v>0</v>
      </c>
      <c r="BI150" s="170">
        <f t="shared" si="25"/>
        <v>0</v>
      </c>
      <c r="BJ150" s="15" t="s">
        <v>149</v>
      </c>
      <c r="BK150" s="170">
        <f t="shared" si="26"/>
        <v>0</v>
      </c>
      <c r="BL150" s="15" t="s">
        <v>179</v>
      </c>
      <c r="BM150" s="169" t="s">
        <v>625</v>
      </c>
    </row>
    <row r="151" spans="1:65" s="2" customFormat="1" ht="24.2" customHeight="1">
      <c r="A151" s="30"/>
      <c r="B151" s="156"/>
      <c r="C151" s="157" t="s">
        <v>236</v>
      </c>
      <c r="D151" s="157" t="s">
        <v>144</v>
      </c>
      <c r="E151" s="158" t="s">
        <v>269</v>
      </c>
      <c r="F151" s="159" t="s">
        <v>270</v>
      </c>
      <c r="G151" s="160" t="s">
        <v>147</v>
      </c>
      <c r="H151" s="161">
        <v>5</v>
      </c>
      <c r="I151" s="162"/>
      <c r="J151" s="162"/>
      <c r="K151" s="162">
        <f t="shared" si="14"/>
        <v>0</v>
      </c>
      <c r="L151" s="163"/>
      <c r="M151" s="31"/>
      <c r="N151" s="164" t="s">
        <v>1</v>
      </c>
      <c r="O151" s="165" t="s">
        <v>40</v>
      </c>
      <c r="P151" s="166">
        <f t="shared" si="15"/>
        <v>0</v>
      </c>
      <c r="Q151" s="166">
        <f t="shared" si="16"/>
        <v>0</v>
      </c>
      <c r="R151" s="166">
        <f t="shared" si="17"/>
        <v>0</v>
      </c>
      <c r="S151" s="167">
        <v>0.13900000000000001</v>
      </c>
      <c r="T151" s="167">
        <f t="shared" si="18"/>
        <v>0.69500000000000006</v>
      </c>
      <c r="U151" s="167">
        <v>0</v>
      </c>
      <c r="V151" s="167">
        <f t="shared" si="19"/>
        <v>0</v>
      </c>
      <c r="W151" s="167">
        <v>0</v>
      </c>
      <c r="X151" s="168">
        <f t="shared" si="20"/>
        <v>0</v>
      </c>
      <c r="Y151" s="30"/>
      <c r="Z151" s="30"/>
      <c r="AA151" s="30"/>
      <c r="AB151" s="30"/>
      <c r="AC151" s="30"/>
      <c r="AD151" s="30"/>
      <c r="AE151" s="30"/>
      <c r="AR151" s="169" t="s">
        <v>179</v>
      </c>
      <c r="AT151" s="169" t="s">
        <v>144</v>
      </c>
      <c r="AU151" s="169" t="s">
        <v>149</v>
      </c>
      <c r="AY151" s="15" t="s">
        <v>141</v>
      </c>
      <c r="BE151" s="170">
        <f t="shared" si="21"/>
        <v>0</v>
      </c>
      <c r="BF151" s="170">
        <f t="shared" si="22"/>
        <v>0</v>
      </c>
      <c r="BG151" s="170">
        <f t="shared" si="23"/>
        <v>0</v>
      </c>
      <c r="BH151" s="170">
        <f t="shared" si="24"/>
        <v>0</v>
      </c>
      <c r="BI151" s="170">
        <f t="shared" si="25"/>
        <v>0</v>
      </c>
      <c r="BJ151" s="15" t="s">
        <v>149</v>
      </c>
      <c r="BK151" s="170">
        <f t="shared" si="26"/>
        <v>0</v>
      </c>
      <c r="BL151" s="15" t="s">
        <v>179</v>
      </c>
      <c r="BM151" s="169" t="s">
        <v>626</v>
      </c>
    </row>
    <row r="152" spans="1:65" s="2" customFormat="1" ht="24.2" customHeight="1">
      <c r="A152" s="30"/>
      <c r="B152" s="156"/>
      <c r="C152" s="171" t="s">
        <v>240</v>
      </c>
      <c r="D152" s="171" t="s">
        <v>172</v>
      </c>
      <c r="E152" s="172" t="s">
        <v>273</v>
      </c>
      <c r="F152" s="173" t="s">
        <v>274</v>
      </c>
      <c r="G152" s="174" t="s">
        <v>147</v>
      </c>
      <c r="H152" s="175">
        <v>5</v>
      </c>
      <c r="I152" s="176"/>
      <c r="J152" s="177"/>
      <c r="K152" s="176">
        <f t="shared" si="14"/>
        <v>0</v>
      </c>
      <c r="L152" s="177"/>
      <c r="M152" s="178"/>
      <c r="N152" s="179" t="s">
        <v>1</v>
      </c>
      <c r="O152" s="165" t="s">
        <v>40</v>
      </c>
      <c r="P152" s="166">
        <f t="shared" si="15"/>
        <v>0</v>
      </c>
      <c r="Q152" s="166">
        <f t="shared" si="16"/>
        <v>0</v>
      </c>
      <c r="R152" s="166">
        <f t="shared" si="17"/>
        <v>0</v>
      </c>
      <c r="S152" s="167">
        <v>0</v>
      </c>
      <c r="T152" s="167">
        <f t="shared" si="18"/>
        <v>0</v>
      </c>
      <c r="U152" s="167">
        <v>6.9999999999999994E-5</v>
      </c>
      <c r="V152" s="167">
        <f t="shared" si="19"/>
        <v>3.4999999999999994E-4</v>
      </c>
      <c r="W152" s="167">
        <v>0</v>
      </c>
      <c r="X152" s="168">
        <f t="shared" si="20"/>
        <v>0</v>
      </c>
      <c r="Y152" s="30"/>
      <c r="Z152" s="30"/>
      <c r="AA152" s="30"/>
      <c r="AB152" s="30"/>
      <c r="AC152" s="30"/>
      <c r="AD152" s="30"/>
      <c r="AE152" s="30"/>
      <c r="AR152" s="169" t="s">
        <v>184</v>
      </c>
      <c r="AT152" s="169" t="s">
        <v>172</v>
      </c>
      <c r="AU152" s="169" t="s">
        <v>149</v>
      </c>
      <c r="AY152" s="15" t="s">
        <v>141</v>
      </c>
      <c r="BE152" s="170">
        <f t="shared" si="21"/>
        <v>0</v>
      </c>
      <c r="BF152" s="170">
        <f t="shared" si="22"/>
        <v>0</v>
      </c>
      <c r="BG152" s="170">
        <f t="shared" si="23"/>
        <v>0</v>
      </c>
      <c r="BH152" s="170">
        <f t="shared" si="24"/>
        <v>0</v>
      </c>
      <c r="BI152" s="170">
        <f t="shared" si="25"/>
        <v>0</v>
      </c>
      <c r="BJ152" s="15" t="s">
        <v>149</v>
      </c>
      <c r="BK152" s="170">
        <f t="shared" si="26"/>
        <v>0</v>
      </c>
      <c r="BL152" s="15" t="s">
        <v>184</v>
      </c>
      <c r="BM152" s="169" t="s">
        <v>627</v>
      </c>
    </row>
    <row r="153" spans="1:65" s="2" customFormat="1" ht="24.2" customHeight="1">
      <c r="A153" s="30"/>
      <c r="B153" s="156"/>
      <c r="C153" s="157" t="s">
        <v>244</v>
      </c>
      <c r="D153" s="157" t="s">
        <v>144</v>
      </c>
      <c r="E153" s="158" t="s">
        <v>261</v>
      </c>
      <c r="F153" s="159" t="s">
        <v>262</v>
      </c>
      <c r="G153" s="160" t="s">
        <v>147</v>
      </c>
      <c r="H153" s="161">
        <v>5</v>
      </c>
      <c r="I153" s="162"/>
      <c r="J153" s="162"/>
      <c r="K153" s="162">
        <f t="shared" si="14"/>
        <v>0</v>
      </c>
      <c r="L153" s="163"/>
      <c r="M153" s="31"/>
      <c r="N153" s="164" t="s">
        <v>1</v>
      </c>
      <c r="O153" s="165" t="s">
        <v>40</v>
      </c>
      <c r="P153" s="166">
        <f t="shared" si="15"/>
        <v>0</v>
      </c>
      <c r="Q153" s="166">
        <f t="shared" si="16"/>
        <v>0</v>
      </c>
      <c r="R153" s="166">
        <f t="shared" si="17"/>
        <v>0</v>
      </c>
      <c r="S153" s="167">
        <v>0.182</v>
      </c>
      <c r="T153" s="167">
        <f t="shared" si="18"/>
        <v>0.90999999999999992</v>
      </c>
      <c r="U153" s="167">
        <v>0</v>
      </c>
      <c r="V153" s="167">
        <f t="shared" si="19"/>
        <v>0</v>
      </c>
      <c r="W153" s="167">
        <v>0</v>
      </c>
      <c r="X153" s="168">
        <f t="shared" si="20"/>
        <v>0</v>
      </c>
      <c r="Y153" s="30"/>
      <c r="Z153" s="30"/>
      <c r="AA153" s="30"/>
      <c r="AB153" s="30"/>
      <c r="AC153" s="30"/>
      <c r="AD153" s="30"/>
      <c r="AE153" s="30"/>
      <c r="AR153" s="169" t="s">
        <v>179</v>
      </c>
      <c r="AT153" s="169" t="s">
        <v>144</v>
      </c>
      <c r="AU153" s="169" t="s">
        <v>149</v>
      </c>
      <c r="AY153" s="15" t="s">
        <v>141</v>
      </c>
      <c r="BE153" s="170">
        <f t="shared" si="21"/>
        <v>0</v>
      </c>
      <c r="BF153" s="170">
        <f t="shared" si="22"/>
        <v>0</v>
      </c>
      <c r="BG153" s="170">
        <f t="shared" si="23"/>
        <v>0</v>
      </c>
      <c r="BH153" s="170">
        <f t="shared" si="24"/>
        <v>0</v>
      </c>
      <c r="BI153" s="170">
        <f t="shared" si="25"/>
        <v>0</v>
      </c>
      <c r="BJ153" s="15" t="s">
        <v>149</v>
      </c>
      <c r="BK153" s="170">
        <f t="shared" si="26"/>
        <v>0</v>
      </c>
      <c r="BL153" s="15" t="s">
        <v>179</v>
      </c>
      <c r="BM153" s="169" t="s">
        <v>628</v>
      </c>
    </row>
    <row r="154" spans="1:65" s="2" customFormat="1" ht="21.75" customHeight="1">
      <c r="A154" s="30"/>
      <c r="B154" s="156"/>
      <c r="C154" s="171" t="s">
        <v>248</v>
      </c>
      <c r="D154" s="171" t="s">
        <v>172</v>
      </c>
      <c r="E154" s="172" t="s">
        <v>265</v>
      </c>
      <c r="F154" s="173" t="s">
        <v>266</v>
      </c>
      <c r="G154" s="174" t="s">
        <v>147</v>
      </c>
      <c r="H154" s="175">
        <v>5</v>
      </c>
      <c r="I154" s="176"/>
      <c r="J154" s="177"/>
      <c r="K154" s="176">
        <f t="shared" si="14"/>
        <v>0</v>
      </c>
      <c r="L154" s="177"/>
      <c r="M154" s="178"/>
      <c r="N154" s="179" t="s">
        <v>1</v>
      </c>
      <c r="O154" s="165" t="s">
        <v>40</v>
      </c>
      <c r="P154" s="166">
        <f t="shared" si="15"/>
        <v>0</v>
      </c>
      <c r="Q154" s="166">
        <f t="shared" si="16"/>
        <v>0</v>
      </c>
      <c r="R154" s="166">
        <f t="shared" si="17"/>
        <v>0</v>
      </c>
      <c r="S154" s="167">
        <v>0</v>
      </c>
      <c r="T154" s="167">
        <f t="shared" si="18"/>
        <v>0</v>
      </c>
      <c r="U154" s="167">
        <v>6.9999999999999994E-5</v>
      </c>
      <c r="V154" s="167">
        <f t="shared" si="19"/>
        <v>3.4999999999999994E-4</v>
      </c>
      <c r="W154" s="167">
        <v>0</v>
      </c>
      <c r="X154" s="168">
        <f t="shared" si="20"/>
        <v>0</v>
      </c>
      <c r="Y154" s="30"/>
      <c r="Z154" s="30"/>
      <c r="AA154" s="30"/>
      <c r="AB154" s="30"/>
      <c r="AC154" s="30"/>
      <c r="AD154" s="30"/>
      <c r="AE154" s="30"/>
      <c r="AR154" s="169" t="s">
        <v>184</v>
      </c>
      <c r="AT154" s="169" t="s">
        <v>172</v>
      </c>
      <c r="AU154" s="169" t="s">
        <v>149</v>
      </c>
      <c r="AY154" s="15" t="s">
        <v>141</v>
      </c>
      <c r="BE154" s="170">
        <f t="shared" si="21"/>
        <v>0</v>
      </c>
      <c r="BF154" s="170">
        <f t="shared" si="22"/>
        <v>0</v>
      </c>
      <c r="BG154" s="170">
        <f t="shared" si="23"/>
        <v>0</v>
      </c>
      <c r="BH154" s="170">
        <f t="shared" si="24"/>
        <v>0</v>
      </c>
      <c r="BI154" s="170">
        <f t="shared" si="25"/>
        <v>0</v>
      </c>
      <c r="BJ154" s="15" t="s">
        <v>149</v>
      </c>
      <c r="BK154" s="170">
        <f t="shared" si="26"/>
        <v>0</v>
      </c>
      <c r="BL154" s="15" t="s">
        <v>184</v>
      </c>
      <c r="BM154" s="169" t="s">
        <v>629</v>
      </c>
    </row>
    <row r="155" spans="1:65" s="2" customFormat="1" ht="24.2" customHeight="1">
      <c r="A155" s="30"/>
      <c r="B155" s="156"/>
      <c r="C155" s="157" t="s">
        <v>252</v>
      </c>
      <c r="D155" s="157" t="s">
        <v>144</v>
      </c>
      <c r="E155" s="158" t="s">
        <v>285</v>
      </c>
      <c r="F155" s="159" t="s">
        <v>286</v>
      </c>
      <c r="G155" s="160" t="s">
        <v>147</v>
      </c>
      <c r="H155" s="161">
        <v>18</v>
      </c>
      <c r="I155" s="162"/>
      <c r="J155" s="162"/>
      <c r="K155" s="162">
        <f t="shared" si="14"/>
        <v>0</v>
      </c>
      <c r="L155" s="163"/>
      <c r="M155" s="31"/>
      <c r="N155" s="164" t="s">
        <v>1</v>
      </c>
      <c r="O155" s="165" t="s">
        <v>40</v>
      </c>
      <c r="P155" s="166">
        <f t="shared" si="15"/>
        <v>0</v>
      </c>
      <c r="Q155" s="166">
        <f t="shared" si="16"/>
        <v>0</v>
      </c>
      <c r="R155" s="166">
        <f t="shared" si="17"/>
        <v>0</v>
      </c>
      <c r="S155" s="167">
        <v>0.25800000000000001</v>
      </c>
      <c r="T155" s="167">
        <f t="shared" si="18"/>
        <v>4.6440000000000001</v>
      </c>
      <c r="U155" s="167">
        <v>0</v>
      </c>
      <c r="V155" s="167">
        <f t="shared" si="19"/>
        <v>0</v>
      </c>
      <c r="W155" s="167">
        <v>0</v>
      </c>
      <c r="X155" s="168">
        <f t="shared" si="20"/>
        <v>0</v>
      </c>
      <c r="Y155" s="30"/>
      <c r="Z155" s="30"/>
      <c r="AA155" s="30"/>
      <c r="AB155" s="30"/>
      <c r="AC155" s="30"/>
      <c r="AD155" s="30"/>
      <c r="AE155" s="30"/>
      <c r="AR155" s="169" t="s">
        <v>179</v>
      </c>
      <c r="AT155" s="169" t="s">
        <v>144</v>
      </c>
      <c r="AU155" s="169" t="s">
        <v>149</v>
      </c>
      <c r="AY155" s="15" t="s">
        <v>141</v>
      </c>
      <c r="BE155" s="170">
        <f t="shared" si="21"/>
        <v>0</v>
      </c>
      <c r="BF155" s="170">
        <f t="shared" si="22"/>
        <v>0</v>
      </c>
      <c r="BG155" s="170">
        <f t="shared" si="23"/>
        <v>0</v>
      </c>
      <c r="BH155" s="170">
        <f t="shared" si="24"/>
        <v>0</v>
      </c>
      <c r="BI155" s="170">
        <f t="shared" si="25"/>
        <v>0</v>
      </c>
      <c r="BJ155" s="15" t="s">
        <v>149</v>
      </c>
      <c r="BK155" s="170">
        <f t="shared" si="26"/>
        <v>0</v>
      </c>
      <c r="BL155" s="15" t="s">
        <v>179</v>
      </c>
      <c r="BM155" s="169" t="s">
        <v>630</v>
      </c>
    </row>
    <row r="156" spans="1:65" s="2" customFormat="1" ht="16.5" customHeight="1">
      <c r="A156" s="30"/>
      <c r="B156" s="156"/>
      <c r="C156" s="171" t="s">
        <v>256</v>
      </c>
      <c r="D156" s="171" t="s">
        <v>172</v>
      </c>
      <c r="E156" s="172" t="s">
        <v>289</v>
      </c>
      <c r="F156" s="173" t="s">
        <v>290</v>
      </c>
      <c r="G156" s="174" t="s">
        <v>147</v>
      </c>
      <c r="H156" s="175">
        <v>28</v>
      </c>
      <c r="I156" s="176"/>
      <c r="J156" s="177"/>
      <c r="K156" s="176">
        <f t="shared" si="14"/>
        <v>0</v>
      </c>
      <c r="L156" s="177"/>
      <c r="M156" s="178"/>
      <c r="N156" s="179" t="s">
        <v>1</v>
      </c>
      <c r="O156" s="165" t="s">
        <v>40</v>
      </c>
      <c r="P156" s="166">
        <f t="shared" si="15"/>
        <v>0</v>
      </c>
      <c r="Q156" s="166">
        <f t="shared" si="16"/>
        <v>0</v>
      </c>
      <c r="R156" s="166">
        <f t="shared" si="17"/>
        <v>0</v>
      </c>
      <c r="S156" s="167">
        <v>0</v>
      </c>
      <c r="T156" s="167">
        <f t="shared" si="18"/>
        <v>0</v>
      </c>
      <c r="U156" s="167">
        <v>3.0000000000000001E-5</v>
      </c>
      <c r="V156" s="167">
        <f t="shared" si="19"/>
        <v>8.4000000000000003E-4</v>
      </c>
      <c r="W156" s="167">
        <v>0</v>
      </c>
      <c r="X156" s="168">
        <f t="shared" si="20"/>
        <v>0</v>
      </c>
      <c r="Y156" s="30"/>
      <c r="Z156" s="30"/>
      <c r="AA156" s="30"/>
      <c r="AB156" s="30"/>
      <c r="AC156" s="30"/>
      <c r="AD156" s="30"/>
      <c r="AE156" s="30"/>
      <c r="AR156" s="169" t="s">
        <v>184</v>
      </c>
      <c r="AT156" s="169" t="s">
        <v>172</v>
      </c>
      <c r="AU156" s="169" t="s">
        <v>149</v>
      </c>
      <c r="AY156" s="15" t="s">
        <v>141</v>
      </c>
      <c r="BE156" s="170">
        <f t="shared" si="21"/>
        <v>0</v>
      </c>
      <c r="BF156" s="170">
        <f t="shared" si="22"/>
        <v>0</v>
      </c>
      <c r="BG156" s="170">
        <f t="shared" si="23"/>
        <v>0</v>
      </c>
      <c r="BH156" s="170">
        <f t="shared" si="24"/>
        <v>0</v>
      </c>
      <c r="BI156" s="170">
        <f t="shared" si="25"/>
        <v>0</v>
      </c>
      <c r="BJ156" s="15" t="s">
        <v>149</v>
      </c>
      <c r="BK156" s="170">
        <f t="shared" si="26"/>
        <v>0</v>
      </c>
      <c r="BL156" s="15" t="s">
        <v>184</v>
      </c>
      <c r="BM156" s="169" t="s">
        <v>631</v>
      </c>
    </row>
    <row r="157" spans="1:65" s="2" customFormat="1" ht="24.2" customHeight="1">
      <c r="A157" s="30"/>
      <c r="B157" s="156"/>
      <c r="C157" s="171" t="s">
        <v>260</v>
      </c>
      <c r="D157" s="171" t="s">
        <v>172</v>
      </c>
      <c r="E157" s="172" t="s">
        <v>293</v>
      </c>
      <c r="F157" s="173" t="s">
        <v>294</v>
      </c>
      <c r="G157" s="174" t="s">
        <v>147</v>
      </c>
      <c r="H157" s="175">
        <v>18</v>
      </c>
      <c r="I157" s="176"/>
      <c r="J157" s="177"/>
      <c r="K157" s="176">
        <f t="shared" si="14"/>
        <v>0</v>
      </c>
      <c r="L157" s="177"/>
      <c r="M157" s="178"/>
      <c r="N157" s="179" t="s">
        <v>1</v>
      </c>
      <c r="O157" s="165" t="s">
        <v>40</v>
      </c>
      <c r="P157" s="166">
        <f t="shared" si="15"/>
        <v>0</v>
      </c>
      <c r="Q157" s="166">
        <f t="shared" si="16"/>
        <v>0</v>
      </c>
      <c r="R157" s="166">
        <f t="shared" si="17"/>
        <v>0</v>
      </c>
      <c r="S157" s="167">
        <v>0</v>
      </c>
      <c r="T157" s="167">
        <f t="shared" si="18"/>
        <v>0</v>
      </c>
      <c r="U157" s="167">
        <v>8.0000000000000007E-5</v>
      </c>
      <c r="V157" s="167">
        <f t="shared" si="19"/>
        <v>1.4400000000000001E-3</v>
      </c>
      <c r="W157" s="167">
        <v>0</v>
      </c>
      <c r="X157" s="168">
        <f t="shared" si="20"/>
        <v>0</v>
      </c>
      <c r="Y157" s="30"/>
      <c r="Z157" s="30"/>
      <c r="AA157" s="30"/>
      <c r="AB157" s="30"/>
      <c r="AC157" s="30"/>
      <c r="AD157" s="30"/>
      <c r="AE157" s="30"/>
      <c r="AR157" s="169" t="s">
        <v>184</v>
      </c>
      <c r="AT157" s="169" t="s">
        <v>172</v>
      </c>
      <c r="AU157" s="169" t="s">
        <v>149</v>
      </c>
      <c r="AY157" s="15" t="s">
        <v>141</v>
      </c>
      <c r="BE157" s="170">
        <f t="shared" si="21"/>
        <v>0</v>
      </c>
      <c r="BF157" s="170">
        <f t="shared" si="22"/>
        <v>0</v>
      </c>
      <c r="BG157" s="170">
        <f t="shared" si="23"/>
        <v>0</v>
      </c>
      <c r="BH157" s="170">
        <f t="shared" si="24"/>
        <v>0</v>
      </c>
      <c r="BI157" s="170">
        <f t="shared" si="25"/>
        <v>0</v>
      </c>
      <c r="BJ157" s="15" t="s">
        <v>149</v>
      </c>
      <c r="BK157" s="170">
        <f t="shared" si="26"/>
        <v>0</v>
      </c>
      <c r="BL157" s="15" t="s">
        <v>184</v>
      </c>
      <c r="BM157" s="169" t="s">
        <v>632</v>
      </c>
    </row>
    <row r="158" spans="1:65" s="2" customFormat="1" ht="37.9" customHeight="1">
      <c r="A158" s="30"/>
      <c r="B158" s="156"/>
      <c r="C158" s="157" t="s">
        <v>264</v>
      </c>
      <c r="D158" s="157" t="s">
        <v>144</v>
      </c>
      <c r="E158" s="158" t="s">
        <v>633</v>
      </c>
      <c r="F158" s="159" t="s">
        <v>634</v>
      </c>
      <c r="G158" s="160" t="s">
        <v>147</v>
      </c>
      <c r="H158" s="161">
        <v>2</v>
      </c>
      <c r="I158" s="162"/>
      <c r="J158" s="162"/>
      <c r="K158" s="162">
        <f t="shared" si="14"/>
        <v>0</v>
      </c>
      <c r="L158" s="163"/>
      <c r="M158" s="31"/>
      <c r="N158" s="164" t="s">
        <v>1</v>
      </c>
      <c r="O158" s="165" t="s">
        <v>40</v>
      </c>
      <c r="P158" s="166">
        <f t="shared" si="15"/>
        <v>0</v>
      </c>
      <c r="Q158" s="166">
        <f t="shared" si="16"/>
        <v>0</v>
      </c>
      <c r="R158" s="166">
        <f t="shared" si="17"/>
        <v>0</v>
      </c>
      <c r="S158" s="167">
        <v>0.40699999999999997</v>
      </c>
      <c r="T158" s="167">
        <f t="shared" si="18"/>
        <v>0.81399999999999995</v>
      </c>
      <c r="U158" s="167">
        <v>0</v>
      </c>
      <c r="V158" s="167">
        <f t="shared" si="19"/>
        <v>0</v>
      </c>
      <c r="W158" s="167">
        <v>0</v>
      </c>
      <c r="X158" s="168">
        <f t="shared" si="20"/>
        <v>0</v>
      </c>
      <c r="Y158" s="30"/>
      <c r="Z158" s="30"/>
      <c r="AA158" s="30"/>
      <c r="AB158" s="30"/>
      <c r="AC158" s="30"/>
      <c r="AD158" s="30"/>
      <c r="AE158" s="30"/>
      <c r="AR158" s="169" t="s">
        <v>179</v>
      </c>
      <c r="AT158" s="169" t="s">
        <v>144</v>
      </c>
      <c r="AU158" s="169" t="s">
        <v>149</v>
      </c>
      <c r="AY158" s="15" t="s">
        <v>141</v>
      </c>
      <c r="BE158" s="170">
        <f t="shared" si="21"/>
        <v>0</v>
      </c>
      <c r="BF158" s="170">
        <f t="shared" si="22"/>
        <v>0</v>
      </c>
      <c r="BG158" s="170">
        <f t="shared" si="23"/>
        <v>0</v>
      </c>
      <c r="BH158" s="170">
        <f t="shared" si="24"/>
        <v>0</v>
      </c>
      <c r="BI158" s="170">
        <f t="shared" si="25"/>
        <v>0</v>
      </c>
      <c r="BJ158" s="15" t="s">
        <v>149</v>
      </c>
      <c r="BK158" s="170">
        <f t="shared" si="26"/>
        <v>0</v>
      </c>
      <c r="BL158" s="15" t="s">
        <v>179</v>
      </c>
      <c r="BM158" s="169" t="s">
        <v>635</v>
      </c>
    </row>
    <row r="159" spans="1:65" s="2" customFormat="1" ht="24.2" customHeight="1">
      <c r="A159" s="30"/>
      <c r="B159" s="156"/>
      <c r="C159" s="171" t="s">
        <v>268</v>
      </c>
      <c r="D159" s="171" t="s">
        <v>172</v>
      </c>
      <c r="E159" s="172" t="s">
        <v>636</v>
      </c>
      <c r="F159" s="173" t="s">
        <v>637</v>
      </c>
      <c r="G159" s="174" t="s">
        <v>147</v>
      </c>
      <c r="H159" s="175">
        <v>2</v>
      </c>
      <c r="I159" s="176"/>
      <c r="J159" s="177"/>
      <c r="K159" s="176">
        <f t="shared" si="14"/>
        <v>0</v>
      </c>
      <c r="L159" s="177"/>
      <c r="M159" s="178"/>
      <c r="N159" s="179" t="s">
        <v>1</v>
      </c>
      <c r="O159" s="165" t="s">
        <v>40</v>
      </c>
      <c r="P159" s="166">
        <f t="shared" si="15"/>
        <v>0</v>
      </c>
      <c r="Q159" s="166">
        <f t="shared" si="16"/>
        <v>0</v>
      </c>
      <c r="R159" s="166">
        <f t="shared" si="17"/>
        <v>0</v>
      </c>
      <c r="S159" s="167">
        <v>0</v>
      </c>
      <c r="T159" s="167">
        <f t="shared" si="18"/>
        <v>0</v>
      </c>
      <c r="U159" s="167">
        <v>3.8000000000000002E-4</v>
      </c>
      <c r="V159" s="167">
        <f t="shared" si="19"/>
        <v>7.6000000000000004E-4</v>
      </c>
      <c r="W159" s="167">
        <v>0</v>
      </c>
      <c r="X159" s="168">
        <f t="shared" si="20"/>
        <v>0</v>
      </c>
      <c r="Y159" s="30"/>
      <c r="Z159" s="30"/>
      <c r="AA159" s="30"/>
      <c r="AB159" s="30"/>
      <c r="AC159" s="30"/>
      <c r="AD159" s="30"/>
      <c r="AE159" s="30"/>
      <c r="AR159" s="169" t="s">
        <v>184</v>
      </c>
      <c r="AT159" s="169" t="s">
        <v>172</v>
      </c>
      <c r="AU159" s="169" t="s">
        <v>149</v>
      </c>
      <c r="AY159" s="15" t="s">
        <v>141</v>
      </c>
      <c r="BE159" s="170">
        <f t="shared" si="21"/>
        <v>0</v>
      </c>
      <c r="BF159" s="170">
        <f t="shared" si="22"/>
        <v>0</v>
      </c>
      <c r="BG159" s="170">
        <f t="shared" si="23"/>
        <v>0</v>
      </c>
      <c r="BH159" s="170">
        <f t="shared" si="24"/>
        <v>0</v>
      </c>
      <c r="BI159" s="170">
        <f t="shared" si="25"/>
        <v>0</v>
      </c>
      <c r="BJ159" s="15" t="s">
        <v>149</v>
      </c>
      <c r="BK159" s="170">
        <f t="shared" si="26"/>
        <v>0</v>
      </c>
      <c r="BL159" s="15" t="s">
        <v>184</v>
      </c>
      <c r="BM159" s="169" t="s">
        <v>638</v>
      </c>
    </row>
    <row r="160" spans="1:65" s="2" customFormat="1" ht="16.5" customHeight="1">
      <c r="A160" s="30"/>
      <c r="B160" s="156"/>
      <c r="C160" s="157" t="s">
        <v>272</v>
      </c>
      <c r="D160" s="157" t="s">
        <v>144</v>
      </c>
      <c r="E160" s="158" t="s">
        <v>306</v>
      </c>
      <c r="F160" s="159" t="s">
        <v>307</v>
      </c>
      <c r="G160" s="160" t="s">
        <v>147</v>
      </c>
      <c r="H160" s="161">
        <v>1</v>
      </c>
      <c r="I160" s="162"/>
      <c r="J160" s="162"/>
      <c r="K160" s="162">
        <f t="shared" si="14"/>
        <v>0</v>
      </c>
      <c r="L160" s="163"/>
      <c r="M160" s="31"/>
      <c r="N160" s="164" t="s">
        <v>1</v>
      </c>
      <c r="O160" s="165" t="s">
        <v>40</v>
      </c>
      <c r="P160" s="166">
        <f t="shared" si="15"/>
        <v>0</v>
      </c>
      <c r="Q160" s="166">
        <f t="shared" si="16"/>
        <v>0</v>
      </c>
      <c r="R160" s="166">
        <f t="shared" si="17"/>
        <v>0</v>
      </c>
      <c r="S160" s="167">
        <v>0.53</v>
      </c>
      <c r="T160" s="167">
        <f t="shared" si="18"/>
        <v>0.53</v>
      </c>
      <c r="U160" s="167">
        <v>0</v>
      </c>
      <c r="V160" s="167">
        <f t="shared" si="19"/>
        <v>0</v>
      </c>
      <c r="W160" s="167">
        <v>0</v>
      </c>
      <c r="X160" s="168">
        <f t="shared" si="20"/>
        <v>0</v>
      </c>
      <c r="Y160" s="30"/>
      <c r="Z160" s="30"/>
      <c r="AA160" s="30"/>
      <c r="AB160" s="30"/>
      <c r="AC160" s="30"/>
      <c r="AD160" s="30"/>
      <c r="AE160" s="30"/>
      <c r="AR160" s="169" t="s">
        <v>179</v>
      </c>
      <c r="AT160" s="169" t="s">
        <v>144</v>
      </c>
      <c r="AU160" s="169" t="s">
        <v>149</v>
      </c>
      <c r="AY160" s="15" t="s">
        <v>141</v>
      </c>
      <c r="BE160" s="170">
        <f t="shared" si="21"/>
        <v>0</v>
      </c>
      <c r="BF160" s="170">
        <f t="shared" si="22"/>
        <v>0</v>
      </c>
      <c r="BG160" s="170">
        <f t="shared" si="23"/>
        <v>0</v>
      </c>
      <c r="BH160" s="170">
        <f t="shared" si="24"/>
        <v>0</v>
      </c>
      <c r="BI160" s="170">
        <f t="shared" si="25"/>
        <v>0</v>
      </c>
      <c r="BJ160" s="15" t="s">
        <v>149</v>
      </c>
      <c r="BK160" s="170">
        <f t="shared" si="26"/>
        <v>0</v>
      </c>
      <c r="BL160" s="15" t="s">
        <v>179</v>
      </c>
      <c r="BM160" s="169" t="s">
        <v>639</v>
      </c>
    </row>
    <row r="161" spans="1:65" s="2" customFormat="1" ht="16.5" customHeight="1">
      <c r="A161" s="30"/>
      <c r="B161" s="156"/>
      <c r="C161" s="171" t="s">
        <v>276</v>
      </c>
      <c r="D161" s="171" t="s">
        <v>172</v>
      </c>
      <c r="E161" s="172" t="s">
        <v>310</v>
      </c>
      <c r="F161" s="173" t="s">
        <v>311</v>
      </c>
      <c r="G161" s="174" t="s">
        <v>147</v>
      </c>
      <c r="H161" s="175">
        <v>1</v>
      </c>
      <c r="I161" s="176"/>
      <c r="J161" s="177"/>
      <c r="K161" s="176">
        <f t="shared" si="14"/>
        <v>0</v>
      </c>
      <c r="L161" s="177"/>
      <c r="M161" s="178"/>
      <c r="N161" s="179" t="s">
        <v>1</v>
      </c>
      <c r="O161" s="165" t="s">
        <v>40</v>
      </c>
      <c r="P161" s="166">
        <f t="shared" si="15"/>
        <v>0</v>
      </c>
      <c r="Q161" s="166">
        <f t="shared" si="16"/>
        <v>0</v>
      </c>
      <c r="R161" s="166">
        <f t="shared" si="17"/>
        <v>0</v>
      </c>
      <c r="S161" s="167">
        <v>0</v>
      </c>
      <c r="T161" s="167">
        <f t="shared" si="18"/>
        <v>0</v>
      </c>
      <c r="U161" s="167">
        <v>2.4000000000000001E-4</v>
      </c>
      <c r="V161" s="167">
        <f t="shared" si="19"/>
        <v>2.4000000000000001E-4</v>
      </c>
      <c r="W161" s="167">
        <v>0</v>
      </c>
      <c r="X161" s="168">
        <f t="shared" si="20"/>
        <v>0</v>
      </c>
      <c r="Y161" s="30"/>
      <c r="Z161" s="30"/>
      <c r="AA161" s="30"/>
      <c r="AB161" s="30"/>
      <c r="AC161" s="30"/>
      <c r="AD161" s="30"/>
      <c r="AE161" s="30"/>
      <c r="AR161" s="169" t="s">
        <v>184</v>
      </c>
      <c r="AT161" s="169" t="s">
        <v>172</v>
      </c>
      <c r="AU161" s="169" t="s">
        <v>149</v>
      </c>
      <c r="AY161" s="15" t="s">
        <v>141</v>
      </c>
      <c r="BE161" s="170">
        <f t="shared" si="21"/>
        <v>0</v>
      </c>
      <c r="BF161" s="170">
        <f t="shared" si="22"/>
        <v>0</v>
      </c>
      <c r="BG161" s="170">
        <f t="shared" si="23"/>
        <v>0</v>
      </c>
      <c r="BH161" s="170">
        <f t="shared" si="24"/>
        <v>0</v>
      </c>
      <c r="BI161" s="170">
        <f t="shared" si="25"/>
        <v>0</v>
      </c>
      <c r="BJ161" s="15" t="s">
        <v>149</v>
      </c>
      <c r="BK161" s="170">
        <f t="shared" si="26"/>
        <v>0</v>
      </c>
      <c r="BL161" s="15" t="s">
        <v>184</v>
      </c>
      <c r="BM161" s="169" t="s">
        <v>640</v>
      </c>
    </row>
    <row r="162" spans="1:65" s="2" customFormat="1" ht="16.5" customHeight="1">
      <c r="A162" s="30"/>
      <c r="B162" s="156"/>
      <c r="C162" s="171" t="s">
        <v>280</v>
      </c>
      <c r="D162" s="171" t="s">
        <v>172</v>
      </c>
      <c r="E162" s="172" t="s">
        <v>314</v>
      </c>
      <c r="F162" s="173" t="s">
        <v>315</v>
      </c>
      <c r="G162" s="174" t="s">
        <v>147</v>
      </c>
      <c r="H162" s="175">
        <v>40</v>
      </c>
      <c r="I162" s="176"/>
      <c r="J162" s="177"/>
      <c r="K162" s="176">
        <f t="shared" si="14"/>
        <v>0</v>
      </c>
      <c r="L162" s="177"/>
      <c r="M162" s="178"/>
      <c r="N162" s="179" t="s">
        <v>1</v>
      </c>
      <c r="O162" s="165" t="s">
        <v>40</v>
      </c>
      <c r="P162" s="166">
        <f t="shared" si="15"/>
        <v>0</v>
      </c>
      <c r="Q162" s="166">
        <f t="shared" si="16"/>
        <v>0</v>
      </c>
      <c r="R162" s="166">
        <f t="shared" si="17"/>
        <v>0</v>
      </c>
      <c r="S162" s="167">
        <v>0</v>
      </c>
      <c r="T162" s="167">
        <f t="shared" si="18"/>
        <v>0</v>
      </c>
      <c r="U162" s="167">
        <v>0</v>
      </c>
      <c r="V162" s="167">
        <f t="shared" si="19"/>
        <v>0</v>
      </c>
      <c r="W162" s="167">
        <v>0</v>
      </c>
      <c r="X162" s="168">
        <f t="shared" si="20"/>
        <v>0</v>
      </c>
      <c r="Y162" s="30"/>
      <c r="Z162" s="30"/>
      <c r="AA162" s="30"/>
      <c r="AB162" s="30"/>
      <c r="AC162" s="30"/>
      <c r="AD162" s="30"/>
      <c r="AE162" s="30"/>
      <c r="AR162" s="169" t="s">
        <v>303</v>
      </c>
      <c r="AT162" s="169" t="s">
        <v>172</v>
      </c>
      <c r="AU162" s="169" t="s">
        <v>149</v>
      </c>
      <c r="AY162" s="15" t="s">
        <v>141</v>
      </c>
      <c r="BE162" s="170">
        <f t="shared" si="21"/>
        <v>0</v>
      </c>
      <c r="BF162" s="170">
        <f t="shared" si="22"/>
        <v>0</v>
      </c>
      <c r="BG162" s="170">
        <f t="shared" si="23"/>
        <v>0</v>
      </c>
      <c r="BH162" s="170">
        <f t="shared" si="24"/>
        <v>0</v>
      </c>
      <c r="BI162" s="170">
        <f t="shared" si="25"/>
        <v>0</v>
      </c>
      <c r="BJ162" s="15" t="s">
        <v>149</v>
      </c>
      <c r="BK162" s="170">
        <f t="shared" si="26"/>
        <v>0</v>
      </c>
      <c r="BL162" s="15" t="s">
        <v>179</v>
      </c>
      <c r="BM162" s="169" t="s">
        <v>641</v>
      </c>
    </row>
    <row r="163" spans="1:65" s="2" customFormat="1" ht="16.5" customHeight="1">
      <c r="A163" s="30"/>
      <c r="B163" s="156"/>
      <c r="C163" s="171" t="s">
        <v>284</v>
      </c>
      <c r="D163" s="171" t="s">
        <v>172</v>
      </c>
      <c r="E163" s="172" t="s">
        <v>318</v>
      </c>
      <c r="F163" s="173" t="s">
        <v>319</v>
      </c>
      <c r="G163" s="174" t="s">
        <v>147</v>
      </c>
      <c r="H163" s="175">
        <v>60</v>
      </c>
      <c r="I163" s="176"/>
      <c r="J163" s="177"/>
      <c r="K163" s="176">
        <f t="shared" si="14"/>
        <v>0</v>
      </c>
      <c r="L163" s="177"/>
      <c r="M163" s="178"/>
      <c r="N163" s="179" t="s">
        <v>1</v>
      </c>
      <c r="O163" s="165" t="s">
        <v>40</v>
      </c>
      <c r="P163" s="166">
        <f t="shared" si="15"/>
        <v>0</v>
      </c>
      <c r="Q163" s="166">
        <f t="shared" si="16"/>
        <v>0</v>
      </c>
      <c r="R163" s="166">
        <f t="shared" si="17"/>
        <v>0</v>
      </c>
      <c r="S163" s="167">
        <v>0</v>
      </c>
      <c r="T163" s="167">
        <f t="shared" si="18"/>
        <v>0</v>
      </c>
      <c r="U163" s="167">
        <v>0</v>
      </c>
      <c r="V163" s="167">
        <f t="shared" si="19"/>
        <v>0</v>
      </c>
      <c r="W163" s="167">
        <v>0</v>
      </c>
      <c r="X163" s="168">
        <f t="shared" si="20"/>
        <v>0</v>
      </c>
      <c r="Y163" s="30"/>
      <c r="Z163" s="30"/>
      <c r="AA163" s="30"/>
      <c r="AB163" s="30"/>
      <c r="AC163" s="30"/>
      <c r="AD163" s="30"/>
      <c r="AE163" s="30"/>
      <c r="AR163" s="169" t="s">
        <v>303</v>
      </c>
      <c r="AT163" s="169" t="s">
        <v>172</v>
      </c>
      <c r="AU163" s="169" t="s">
        <v>149</v>
      </c>
      <c r="AY163" s="15" t="s">
        <v>141</v>
      </c>
      <c r="BE163" s="170">
        <f t="shared" si="21"/>
        <v>0</v>
      </c>
      <c r="BF163" s="170">
        <f t="shared" si="22"/>
        <v>0</v>
      </c>
      <c r="BG163" s="170">
        <f t="shared" si="23"/>
        <v>0</v>
      </c>
      <c r="BH163" s="170">
        <f t="shared" si="24"/>
        <v>0</v>
      </c>
      <c r="BI163" s="170">
        <f t="shared" si="25"/>
        <v>0</v>
      </c>
      <c r="BJ163" s="15" t="s">
        <v>149</v>
      </c>
      <c r="BK163" s="170">
        <f t="shared" si="26"/>
        <v>0</v>
      </c>
      <c r="BL163" s="15" t="s">
        <v>179</v>
      </c>
      <c r="BM163" s="169" t="s">
        <v>642</v>
      </c>
    </row>
    <row r="164" spans="1:65" s="2" customFormat="1" ht="24.2" customHeight="1">
      <c r="A164" s="30"/>
      <c r="B164" s="156"/>
      <c r="C164" s="157" t="s">
        <v>288</v>
      </c>
      <c r="D164" s="157" t="s">
        <v>144</v>
      </c>
      <c r="E164" s="158" t="s">
        <v>322</v>
      </c>
      <c r="F164" s="159" t="s">
        <v>323</v>
      </c>
      <c r="G164" s="160" t="s">
        <v>147</v>
      </c>
      <c r="H164" s="161">
        <v>2</v>
      </c>
      <c r="I164" s="162"/>
      <c r="J164" s="162"/>
      <c r="K164" s="162">
        <f t="shared" si="14"/>
        <v>0</v>
      </c>
      <c r="L164" s="163"/>
      <c r="M164" s="31"/>
      <c r="N164" s="164" t="s">
        <v>1</v>
      </c>
      <c r="O164" s="165" t="s">
        <v>40</v>
      </c>
      <c r="P164" s="166">
        <f t="shared" si="15"/>
        <v>0</v>
      </c>
      <c r="Q164" s="166">
        <f t="shared" si="16"/>
        <v>0</v>
      </c>
      <c r="R164" s="166">
        <f t="shared" si="17"/>
        <v>0</v>
      </c>
      <c r="S164" s="167">
        <v>1.58</v>
      </c>
      <c r="T164" s="167">
        <f t="shared" si="18"/>
        <v>3.16</v>
      </c>
      <c r="U164" s="167">
        <v>0</v>
      </c>
      <c r="V164" s="167">
        <f t="shared" si="19"/>
        <v>0</v>
      </c>
      <c r="W164" s="167">
        <v>0</v>
      </c>
      <c r="X164" s="168">
        <f t="shared" si="20"/>
        <v>0</v>
      </c>
      <c r="Y164" s="30"/>
      <c r="Z164" s="30"/>
      <c r="AA164" s="30"/>
      <c r="AB164" s="30"/>
      <c r="AC164" s="30"/>
      <c r="AD164" s="30"/>
      <c r="AE164" s="30"/>
      <c r="AR164" s="169" t="s">
        <v>179</v>
      </c>
      <c r="AT164" s="169" t="s">
        <v>144</v>
      </c>
      <c r="AU164" s="169" t="s">
        <v>149</v>
      </c>
      <c r="AY164" s="15" t="s">
        <v>141</v>
      </c>
      <c r="BE164" s="170">
        <f t="shared" si="21"/>
        <v>0</v>
      </c>
      <c r="BF164" s="170">
        <f t="shared" si="22"/>
        <v>0</v>
      </c>
      <c r="BG164" s="170">
        <f t="shared" si="23"/>
        <v>0</v>
      </c>
      <c r="BH164" s="170">
        <f t="shared" si="24"/>
        <v>0</v>
      </c>
      <c r="BI164" s="170">
        <f t="shared" si="25"/>
        <v>0</v>
      </c>
      <c r="BJ164" s="15" t="s">
        <v>149</v>
      </c>
      <c r="BK164" s="170">
        <f t="shared" si="26"/>
        <v>0</v>
      </c>
      <c r="BL164" s="15" t="s">
        <v>179</v>
      </c>
      <c r="BM164" s="169" t="s">
        <v>643</v>
      </c>
    </row>
    <row r="165" spans="1:65" s="2" customFormat="1" ht="16.5" customHeight="1">
      <c r="A165" s="30"/>
      <c r="B165" s="156"/>
      <c r="C165" s="171" t="s">
        <v>292</v>
      </c>
      <c r="D165" s="171" t="s">
        <v>172</v>
      </c>
      <c r="E165" s="172" t="s">
        <v>326</v>
      </c>
      <c r="F165" s="173" t="s">
        <v>644</v>
      </c>
      <c r="G165" s="174" t="s">
        <v>147</v>
      </c>
      <c r="H165" s="175">
        <v>1</v>
      </c>
      <c r="I165" s="176"/>
      <c r="J165" s="177"/>
      <c r="K165" s="176">
        <f t="shared" si="14"/>
        <v>0</v>
      </c>
      <c r="L165" s="177"/>
      <c r="M165" s="178"/>
      <c r="N165" s="179" t="s">
        <v>1</v>
      </c>
      <c r="O165" s="165" t="s">
        <v>40</v>
      </c>
      <c r="P165" s="166">
        <f t="shared" si="15"/>
        <v>0</v>
      </c>
      <c r="Q165" s="166">
        <f t="shared" si="16"/>
        <v>0</v>
      </c>
      <c r="R165" s="166">
        <f t="shared" si="17"/>
        <v>0</v>
      </c>
      <c r="S165" s="167">
        <v>0</v>
      </c>
      <c r="T165" s="167">
        <f t="shared" si="18"/>
        <v>0</v>
      </c>
      <c r="U165" s="167">
        <v>1.35E-2</v>
      </c>
      <c r="V165" s="167">
        <f t="shared" si="19"/>
        <v>1.35E-2</v>
      </c>
      <c r="W165" s="167">
        <v>0</v>
      </c>
      <c r="X165" s="168">
        <f t="shared" si="20"/>
        <v>0</v>
      </c>
      <c r="Y165" s="30"/>
      <c r="Z165" s="30"/>
      <c r="AA165" s="30"/>
      <c r="AB165" s="30"/>
      <c r="AC165" s="30"/>
      <c r="AD165" s="30"/>
      <c r="AE165" s="30"/>
      <c r="AR165" s="169" t="s">
        <v>184</v>
      </c>
      <c r="AT165" s="169" t="s">
        <v>172</v>
      </c>
      <c r="AU165" s="169" t="s">
        <v>149</v>
      </c>
      <c r="AY165" s="15" t="s">
        <v>141</v>
      </c>
      <c r="BE165" s="170">
        <f t="shared" si="21"/>
        <v>0</v>
      </c>
      <c r="BF165" s="170">
        <f t="shared" si="22"/>
        <v>0</v>
      </c>
      <c r="BG165" s="170">
        <f t="shared" si="23"/>
        <v>0</v>
      </c>
      <c r="BH165" s="170">
        <f t="shared" si="24"/>
        <v>0</v>
      </c>
      <c r="BI165" s="170">
        <f t="shared" si="25"/>
        <v>0</v>
      </c>
      <c r="BJ165" s="15" t="s">
        <v>149</v>
      </c>
      <c r="BK165" s="170">
        <f t="shared" si="26"/>
        <v>0</v>
      </c>
      <c r="BL165" s="15" t="s">
        <v>184</v>
      </c>
      <c r="BM165" s="169" t="s">
        <v>645</v>
      </c>
    </row>
    <row r="166" spans="1:65" s="2" customFormat="1" ht="16.5" customHeight="1">
      <c r="A166" s="30"/>
      <c r="B166" s="156"/>
      <c r="C166" s="171" t="s">
        <v>296</v>
      </c>
      <c r="D166" s="171" t="s">
        <v>172</v>
      </c>
      <c r="E166" s="172" t="s">
        <v>646</v>
      </c>
      <c r="F166" s="173" t="s">
        <v>647</v>
      </c>
      <c r="G166" s="174" t="s">
        <v>147</v>
      </c>
      <c r="H166" s="175">
        <v>1</v>
      </c>
      <c r="I166" s="176"/>
      <c r="J166" s="177"/>
      <c r="K166" s="176">
        <f t="shared" si="14"/>
        <v>0</v>
      </c>
      <c r="L166" s="177"/>
      <c r="M166" s="178"/>
      <c r="N166" s="179" t="s">
        <v>1</v>
      </c>
      <c r="O166" s="165" t="s">
        <v>40</v>
      </c>
      <c r="P166" s="166">
        <f t="shared" si="15"/>
        <v>0</v>
      </c>
      <c r="Q166" s="166">
        <f t="shared" si="16"/>
        <v>0</v>
      </c>
      <c r="R166" s="166">
        <f t="shared" si="17"/>
        <v>0</v>
      </c>
      <c r="S166" s="167">
        <v>0</v>
      </c>
      <c r="T166" s="167">
        <f t="shared" si="18"/>
        <v>0</v>
      </c>
      <c r="U166" s="167">
        <v>1.35E-2</v>
      </c>
      <c r="V166" s="167">
        <f t="shared" si="19"/>
        <v>1.35E-2</v>
      </c>
      <c r="W166" s="167">
        <v>0</v>
      </c>
      <c r="X166" s="168">
        <f t="shared" si="20"/>
        <v>0</v>
      </c>
      <c r="Y166" s="30"/>
      <c r="Z166" s="30"/>
      <c r="AA166" s="30"/>
      <c r="AB166" s="30"/>
      <c r="AC166" s="30"/>
      <c r="AD166" s="30"/>
      <c r="AE166" s="30"/>
      <c r="AR166" s="169" t="s">
        <v>184</v>
      </c>
      <c r="AT166" s="169" t="s">
        <v>172</v>
      </c>
      <c r="AU166" s="169" t="s">
        <v>149</v>
      </c>
      <c r="AY166" s="15" t="s">
        <v>141</v>
      </c>
      <c r="BE166" s="170">
        <f t="shared" si="21"/>
        <v>0</v>
      </c>
      <c r="BF166" s="170">
        <f t="shared" si="22"/>
        <v>0</v>
      </c>
      <c r="BG166" s="170">
        <f t="shared" si="23"/>
        <v>0</v>
      </c>
      <c r="BH166" s="170">
        <f t="shared" si="24"/>
        <v>0</v>
      </c>
      <c r="BI166" s="170">
        <f t="shared" si="25"/>
        <v>0</v>
      </c>
      <c r="BJ166" s="15" t="s">
        <v>149</v>
      </c>
      <c r="BK166" s="170">
        <f t="shared" si="26"/>
        <v>0</v>
      </c>
      <c r="BL166" s="15" t="s">
        <v>184</v>
      </c>
      <c r="BM166" s="169" t="s">
        <v>648</v>
      </c>
    </row>
    <row r="167" spans="1:65" s="2" customFormat="1" ht="16.5" customHeight="1">
      <c r="A167" s="30"/>
      <c r="B167" s="156"/>
      <c r="C167" s="157" t="s">
        <v>300</v>
      </c>
      <c r="D167" s="157" t="s">
        <v>144</v>
      </c>
      <c r="E167" s="158" t="s">
        <v>649</v>
      </c>
      <c r="F167" s="159" t="s">
        <v>650</v>
      </c>
      <c r="G167" s="160" t="s">
        <v>147</v>
      </c>
      <c r="H167" s="161">
        <v>1</v>
      </c>
      <c r="I167" s="162"/>
      <c r="J167" s="162"/>
      <c r="K167" s="162">
        <f t="shared" si="14"/>
        <v>0</v>
      </c>
      <c r="L167" s="163"/>
      <c r="M167" s="31"/>
      <c r="N167" s="164" t="s">
        <v>1</v>
      </c>
      <c r="O167" s="165" t="s">
        <v>40</v>
      </c>
      <c r="P167" s="166">
        <f t="shared" si="15"/>
        <v>0</v>
      </c>
      <c r="Q167" s="166">
        <f t="shared" si="16"/>
        <v>0</v>
      </c>
      <c r="R167" s="166">
        <f t="shared" si="17"/>
        <v>0</v>
      </c>
      <c r="S167" s="167">
        <v>0</v>
      </c>
      <c r="T167" s="167">
        <f t="shared" si="18"/>
        <v>0</v>
      </c>
      <c r="U167" s="167">
        <v>0</v>
      </c>
      <c r="V167" s="167">
        <f t="shared" si="19"/>
        <v>0</v>
      </c>
      <c r="W167" s="167">
        <v>0</v>
      </c>
      <c r="X167" s="168">
        <f t="shared" si="20"/>
        <v>0</v>
      </c>
      <c r="Y167" s="30"/>
      <c r="Z167" s="30"/>
      <c r="AA167" s="30"/>
      <c r="AB167" s="30"/>
      <c r="AC167" s="30"/>
      <c r="AD167" s="30"/>
      <c r="AE167" s="30"/>
      <c r="AR167" s="169" t="s">
        <v>179</v>
      </c>
      <c r="AT167" s="169" t="s">
        <v>144</v>
      </c>
      <c r="AU167" s="169" t="s">
        <v>149</v>
      </c>
      <c r="AY167" s="15" t="s">
        <v>141</v>
      </c>
      <c r="BE167" s="170">
        <f t="shared" si="21"/>
        <v>0</v>
      </c>
      <c r="BF167" s="170">
        <f t="shared" si="22"/>
        <v>0</v>
      </c>
      <c r="BG167" s="170">
        <f t="shared" si="23"/>
        <v>0</v>
      </c>
      <c r="BH167" s="170">
        <f t="shared" si="24"/>
        <v>0</v>
      </c>
      <c r="BI167" s="170">
        <f t="shared" si="25"/>
        <v>0</v>
      </c>
      <c r="BJ167" s="15" t="s">
        <v>149</v>
      </c>
      <c r="BK167" s="170">
        <f t="shared" si="26"/>
        <v>0</v>
      </c>
      <c r="BL167" s="15" t="s">
        <v>179</v>
      </c>
      <c r="BM167" s="169" t="s">
        <v>651</v>
      </c>
    </row>
    <row r="168" spans="1:65" s="2" customFormat="1" ht="16.5" customHeight="1">
      <c r="A168" s="30"/>
      <c r="B168" s="156"/>
      <c r="C168" s="157" t="s">
        <v>305</v>
      </c>
      <c r="D168" s="157" t="s">
        <v>144</v>
      </c>
      <c r="E168" s="158" t="s">
        <v>652</v>
      </c>
      <c r="F168" s="159" t="s">
        <v>653</v>
      </c>
      <c r="G168" s="160" t="s">
        <v>147</v>
      </c>
      <c r="H168" s="161">
        <v>2</v>
      </c>
      <c r="I168" s="162"/>
      <c r="J168" s="162"/>
      <c r="K168" s="162">
        <f t="shared" si="14"/>
        <v>0</v>
      </c>
      <c r="L168" s="163"/>
      <c r="M168" s="31"/>
      <c r="N168" s="164" t="s">
        <v>1</v>
      </c>
      <c r="O168" s="165" t="s">
        <v>40</v>
      </c>
      <c r="P168" s="166">
        <f t="shared" si="15"/>
        <v>0</v>
      </c>
      <c r="Q168" s="166">
        <f t="shared" si="16"/>
        <v>0</v>
      </c>
      <c r="R168" s="166">
        <f t="shared" si="17"/>
        <v>0</v>
      </c>
      <c r="S168" s="167">
        <v>0.36199999999999999</v>
      </c>
      <c r="T168" s="167">
        <f t="shared" si="18"/>
        <v>0.72399999999999998</v>
      </c>
      <c r="U168" s="167">
        <v>0</v>
      </c>
      <c r="V168" s="167">
        <f t="shared" si="19"/>
        <v>0</v>
      </c>
      <c r="W168" s="167">
        <v>0</v>
      </c>
      <c r="X168" s="168">
        <f t="shared" si="20"/>
        <v>0</v>
      </c>
      <c r="Y168" s="30"/>
      <c r="Z168" s="30"/>
      <c r="AA168" s="30"/>
      <c r="AB168" s="30"/>
      <c r="AC168" s="30"/>
      <c r="AD168" s="30"/>
      <c r="AE168" s="30"/>
      <c r="AR168" s="169" t="s">
        <v>179</v>
      </c>
      <c r="AT168" s="169" t="s">
        <v>144</v>
      </c>
      <c r="AU168" s="169" t="s">
        <v>149</v>
      </c>
      <c r="AY168" s="15" t="s">
        <v>141</v>
      </c>
      <c r="BE168" s="170">
        <f t="shared" si="21"/>
        <v>0</v>
      </c>
      <c r="BF168" s="170">
        <f t="shared" si="22"/>
        <v>0</v>
      </c>
      <c r="BG168" s="170">
        <f t="shared" si="23"/>
        <v>0</v>
      </c>
      <c r="BH168" s="170">
        <f t="shared" si="24"/>
        <v>0</v>
      </c>
      <c r="BI168" s="170">
        <f t="shared" si="25"/>
        <v>0</v>
      </c>
      <c r="BJ168" s="15" t="s">
        <v>149</v>
      </c>
      <c r="BK168" s="170">
        <f t="shared" si="26"/>
        <v>0</v>
      </c>
      <c r="BL168" s="15" t="s">
        <v>179</v>
      </c>
      <c r="BM168" s="169" t="s">
        <v>654</v>
      </c>
    </row>
    <row r="169" spans="1:65" s="2" customFormat="1" ht="21.75" customHeight="1">
      <c r="A169" s="30"/>
      <c r="B169" s="156"/>
      <c r="C169" s="171" t="s">
        <v>309</v>
      </c>
      <c r="D169" s="171" t="s">
        <v>172</v>
      </c>
      <c r="E169" s="172" t="s">
        <v>655</v>
      </c>
      <c r="F169" s="173" t="s">
        <v>656</v>
      </c>
      <c r="G169" s="174" t="s">
        <v>147</v>
      </c>
      <c r="H169" s="175">
        <v>2</v>
      </c>
      <c r="I169" s="176"/>
      <c r="J169" s="177"/>
      <c r="K169" s="176">
        <f t="shared" si="14"/>
        <v>0</v>
      </c>
      <c r="L169" s="177"/>
      <c r="M169" s="178"/>
      <c r="N169" s="179" t="s">
        <v>1</v>
      </c>
      <c r="O169" s="165" t="s">
        <v>40</v>
      </c>
      <c r="P169" s="166">
        <f t="shared" si="15"/>
        <v>0</v>
      </c>
      <c r="Q169" s="166">
        <f t="shared" si="16"/>
        <v>0</v>
      </c>
      <c r="R169" s="166">
        <f t="shared" si="17"/>
        <v>0</v>
      </c>
      <c r="S169" s="167">
        <v>0</v>
      </c>
      <c r="T169" s="167">
        <f t="shared" si="18"/>
        <v>0</v>
      </c>
      <c r="U169" s="167">
        <v>1.4999999999999999E-4</v>
      </c>
      <c r="V169" s="167">
        <f t="shared" si="19"/>
        <v>2.9999999999999997E-4</v>
      </c>
      <c r="W169" s="167">
        <v>0</v>
      </c>
      <c r="X169" s="168">
        <f t="shared" si="20"/>
        <v>0</v>
      </c>
      <c r="Y169" s="30"/>
      <c r="Z169" s="30"/>
      <c r="AA169" s="30"/>
      <c r="AB169" s="30"/>
      <c r="AC169" s="30"/>
      <c r="AD169" s="30"/>
      <c r="AE169" s="30"/>
      <c r="AR169" s="169" t="s">
        <v>184</v>
      </c>
      <c r="AT169" s="169" t="s">
        <v>172</v>
      </c>
      <c r="AU169" s="169" t="s">
        <v>149</v>
      </c>
      <c r="AY169" s="15" t="s">
        <v>141</v>
      </c>
      <c r="BE169" s="170">
        <f t="shared" si="21"/>
        <v>0</v>
      </c>
      <c r="BF169" s="170">
        <f t="shared" si="22"/>
        <v>0</v>
      </c>
      <c r="BG169" s="170">
        <f t="shared" si="23"/>
        <v>0</v>
      </c>
      <c r="BH169" s="170">
        <f t="shared" si="24"/>
        <v>0</v>
      </c>
      <c r="BI169" s="170">
        <f t="shared" si="25"/>
        <v>0</v>
      </c>
      <c r="BJ169" s="15" t="s">
        <v>149</v>
      </c>
      <c r="BK169" s="170">
        <f t="shared" si="26"/>
        <v>0</v>
      </c>
      <c r="BL169" s="15" t="s">
        <v>184</v>
      </c>
      <c r="BM169" s="169" t="s">
        <v>657</v>
      </c>
    </row>
    <row r="170" spans="1:65" s="2" customFormat="1" ht="24.2" customHeight="1">
      <c r="A170" s="30"/>
      <c r="B170" s="156"/>
      <c r="C170" s="171" t="s">
        <v>313</v>
      </c>
      <c r="D170" s="171" t="s">
        <v>172</v>
      </c>
      <c r="E170" s="172" t="s">
        <v>346</v>
      </c>
      <c r="F170" s="173" t="s">
        <v>347</v>
      </c>
      <c r="G170" s="174" t="s">
        <v>147</v>
      </c>
      <c r="H170" s="175">
        <v>12</v>
      </c>
      <c r="I170" s="176"/>
      <c r="J170" s="177"/>
      <c r="K170" s="176">
        <f t="shared" si="14"/>
        <v>0</v>
      </c>
      <c r="L170" s="177"/>
      <c r="M170" s="178"/>
      <c r="N170" s="179" t="s">
        <v>1</v>
      </c>
      <c r="O170" s="165" t="s">
        <v>40</v>
      </c>
      <c r="P170" s="166">
        <f t="shared" si="15"/>
        <v>0</v>
      </c>
      <c r="Q170" s="166">
        <f t="shared" si="16"/>
        <v>0</v>
      </c>
      <c r="R170" s="166">
        <f t="shared" si="17"/>
        <v>0</v>
      </c>
      <c r="S170" s="167">
        <v>0</v>
      </c>
      <c r="T170" s="167">
        <f t="shared" si="18"/>
        <v>0</v>
      </c>
      <c r="U170" s="167">
        <v>0</v>
      </c>
      <c r="V170" s="167">
        <f t="shared" si="19"/>
        <v>0</v>
      </c>
      <c r="W170" s="167">
        <v>0</v>
      </c>
      <c r="X170" s="168">
        <f t="shared" si="20"/>
        <v>0</v>
      </c>
      <c r="Y170" s="30"/>
      <c r="Z170" s="30"/>
      <c r="AA170" s="30"/>
      <c r="AB170" s="30"/>
      <c r="AC170" s="30"/>
      <c r="AD170" s="30"/>
      <c r="AE170" s="30"/>
      <c r="AR170" s="169" t="s">
        <v>303</v>
      </c>
      <c r="AT170" s="169" t="s">
        <v>172</v>
      </c>
      <c r="AU170" s="169" t="s">
        <v>149</v>
      </c>
      <c r="AY170" s="15" t="s">
        <v>141</v>
      </c>
      <c r="BE170" s="170">
        <f t="shared" si="21"/>
        <v>0</v>
      </c>
      <c r="BF170" s="170">
        <f t="shared" si="22"/>
        <v>0</v>
      </c>
      <c r="BG170" s="170">
        <f t="shared" si="23"/>
        <v>0</v>
      </c>
      <c r="BH170" s="170">
        <f t="shared" si="24"/>
        <v>0</v>
      </c>
      <c r="BI170" s="170">
        <f t="shared" si="25"/>
        <v>0</v>
      </c>
      <c r="BJ170" s="15" t="s">
        <v>149</v>
      </c>
      <c r="BK170" s="170">
        <f t="shared" si="26"/>
        <v>0</v>
      </c>
      <c r="BL170" s="15" t="s">
        <v>179</v>
      </c>
      <c r="BM170" s="169" t="s">
        <v>658</v>
      </c>
    </row>
    <row r="171" spans="1:65" s="2" customFormat="1" ht="24.2" customHeight="1">
      <c r="A171" s="30"/>
      <c r="B171" s="156"/>
      <c r="C171" s="171" t="s">
        <v>317</v>
      </c>
      <c r="D171" s="171" t="s">
        <v>172</v>
      </c>
      <c r="E171" s="172" t="s">
        <v>659</v>
      </c>
      <c r="F171" s="173" t="s">
        <v>660</v>
      </c>
      <c r="G171" s="174" t="s">
        <v>147</v>
      </c>
      <c r="H171" s="175">
        <v>2</v>
      </c>
      <c r="I171" s="176"/>
      <c r="J171" s="177"/>
      <c r="K171" s="176">
        <f t="shared" si="14"/>
        <v>0</v>
      </c>
      <c r="L171" s="177"/>
      <c r="M171" s="178"/>
      <c r="N171" s="179" t="s">
        <v>1</v>
      </c>
      <c r="O171" s="165" t="s">
        <v>40</v>
      </c>
      <c r="P171" s="166">
        <f t="shared" si="15"/>
        <v>0</v>
      </c>
      <c r="Q171" s="166">
        <f t="shared" si="16"/>
        <v>0</v>
      </c>
      <c r="R171" s="166">
        <f t="shared" si="17"/>
        <v>0</v>
      </c>
      <c r="S171" s="167">
        <v>0</v>
      </c>
      <c r="T171" s="167">
        <f t="shared" si="18"/>
        <v>0</v>
      </c>
      <c r="U171" s="167">
        <v>0</v>
      </c>
      <c r="V171" s="167">
        <f t="shared" si="19"/>
        <v>0</v>
      </c>
      <c r="W171" s="167">
        <v>0</v>
      </c>
      <c r="X171" s="168">
        <f t="shared" si="20"/>
        <v>0</v>
      </c>
      <c r="Y171" s="30"/>
      <c r="Z171" s="30"/>
      <c r="AA171" s="30"/>
      <c r="AB171" s="30"/>
      <c r="AC171" s="30"/>
      <c r="AD171" s="30"/>
      <c r="AE171" s="30"/>
      <c r="AR171" s="169" t="s">
        <v>303</v>
      </c>
      <c r="AT171" s="169" t="s">
        <v>172</v>
      </c>
      <c r="AU171" s="169" t="s">
        <v>149</v>
      </c>
      <c r="AY171" s="15" t="s">
        <v>141</v>
      </c>
      <c r="BE171" s="170">
        <f t="shared" si="21"/>
        <v>0</v>
      </c>
      <c r="BF171" s="170">
        <f t="shared" si="22"/>
        <v>0</v>
      </c>
      <c r="BG171" s="170">
        <f t="shared" si="23"/>
        <v>0</v>
      </c>
      <c r="BH171" s="170">
        <f t="shared" si="24"/>
        <v>0</v>
      </c>
      <c r="BI171" s="170">
        <f t="shared" si="25"/>
        <v>0</v>
      </c>
      <c r="BJ171" s="15" t="s">
        <v>149</v>
      </c>
      <c r="BK171" s="170">
        <f t="shared" si="26"/>
        <v>0</v>
      </c>
      <c r="BL171" s="15" t="s">
        <v>179</v>
      </c>
      <c r="BM171" s="169" t="s">
        <v>661</v>
      </c>
    </row>
    <row r="172" spans="1:65" s="2" customFormat="1" ht="24.2" customHeight="1">
      <c r="A172" s="30"/>
      <c r="B172" s="156"/>
      <c r="C172" s="171" t="s">
        <v>321</v>
      </c>
      <c r="D172" s="171" t="s">
        <v>172</v>
      </c>
      <c r="E172" s="172" t="s">
        <v>662</v>
      </c>
      <c r="F172" s="173" t="s">
        <v>663</v>
      </c>
      <c r="G172" s="174" t="s">
        <v>147</v>
      </c>
      <c r="H172" s="175">
        <v>2</v>
      </c>
      <c r="I172" s="176"/>
      <c r="J172" s="177"/>
      <c r="K172" s="176">
        <f t="shared" si="14"/>
        <v>0</v>
      </c>
      <c r="L172" s="177"/>
      <c r="M172" s="178"/>
      <c r="N172" s="179" t="s">
        <v>1</v>
      </c>
      <c r="O172" s="165" t="s">
        <v>40</v>
      </c>
      <c r="P172" s="166">
        <f t="shared" si="15"/>
        <v>0</v>
      </c>
      <c r="Q172" s="166">
        <f t="shared" si="16"/>
        <v>0</v>
      </c>
      <c r="R172" s="166">
        <f t="shared" si="17"/>
        <v>0</v>
      </c>
      <c r="S172" s="167">
        <v>0</v>
      </c>
      <c r="T172" s="167">
        <f t="shared" si="18"/>
        <v>0</v>
      </c>
      <c r="U172" s="167">
        <v>0</v>
      </c>
      <c r="V172" s="167">
        <f t="shared" si="19"/>
        <v>0</v>
      </c>
      <c r="W172" s="167">
        <v>0</v>
      </c>
      <c r="X172" s="168">
        <f t="shared" si="20"/>
        <v>0</v>
      </c>
      <c r="Y172" s="30"/>
      <c r="Z172" s="30"/>
      <c r="AA172" s="30"/>
      <c r="AB172" s="30"/>
      <c r="AC172" s="30"/>
      <c r="AD172" s="30"/>
      <c r="AE172" s="30"/>
      <c r="AR172" s="169" t="s">
        <v>303</v>
      </c>
      <c r="AT172" s="169" t="s">
        <v>172</v>
      </c>
      <c r="AU172" s="169" t="s">
        <v>149</v>
      </c>
      <c r="AY172" s="15" t="s">
        <v>141</v>
      </c>
      <c r="BE172" s="170">
        <f t="shared" si="21"/>
        <v>0</v>
      </c>
      <c r="BF172" s="170">
        <f t="shared" si="22"/>
        <v>0</v>
      </c>
      <c r="BG172" s="170">
        <f t="shared" si="23"/>
        <v>0</v>
      </c>
      <c r="BH172" s="170">
        <f t="shared" si="24"/>
        <v>0</v>
      </c>
      <c r="BI172" s="170">
        <f t="shared" si="25"/>
        <v>0</v>
      </c>
      <c r="BJ172" s="15" t="s">
        <v>149</v>
      </c>
      <c r="BK172" s="170">
        <f t="shared" si="26"/>
        <v>0</v>
      </c>
      <c r="BL172" s="15" t="s">
        <v>179</v>
      </c>
      <c r="BM172" s="169" t="s">
        <v>664</v>
      </c>
    </row>
    <row r="173" spans="1:65" s="2" customFormat="1" ht="24.2" customHeight="1">
      <c r="A173" s="30"/>
      <c r="B173" s="156"/>
      <c r="C173" s="171" t="s">
        <v>325</v>
      </c>
      <c r="D173" s="171" t="s">
        <v>172</v>
      </c>
      <c r="E173" s="172" t="s">
        <v>350</v>
      </c>
      <c r="F173" s="173" t="s">
        <v>351</v>
      </c>
      <c r="G173" s="174" t="s">
        <v>147</v>
      </c>
      <c r="H173" s="175">
        <v>7</v>
      </c>
      <c r="I173" s="176"/>
      <c r="J173" s="177"/>
      <c r="K173" s="176">
        <f t="shared" si="14"/>
        <v>0</v>
      </c>
      <c r="L173" s="177"/>
      <c r="M173" s="178"/>
      <c r="N173" s="179" t="s">
        <v>1</v>
      </c>
      <c r="O173" s="165" t="s">
        <v>40</v>
      </c>
      <c r="P173" s="166">
        <f t="shared" si="15"/>
        <v>0</v>
      </c>
      <c r="Q173" s="166">
        <f t="shared" si="16"/>
        <v>0</v>
      </c>
      <c r="R173" s="166">
        <f t="shared" si="17"/>
        <v>0</v>
      </c>
      <c r="S173" s="167">
        <v>0</v>
      </c>
      <c r="T173" s="167">
        <f t="shared" si="18"/>
        <v>0</v>
      </c>
      <c r="U173" s="167">
        <v>0</v>
      </c>
      <c r="V173" s="167">
        <f t="shared" si="19"/>
        <v>0</v>
      </c>
      <c r="W173" s="167">
        <v>0</v>
      </c>
      <c r="X173" s="168">
        <f t="shared" si="20"/>
        <v>0</v>
      </c>
      <c r="Y173" s="30"/>
      <c r="Z173" s="30"/>
      <c r="AA173" s="30"/>
      <c r="AB173" s="30"/>
      <c r="AC173" s="30"/>
      <c r="AD173" s="30"/>
      <c r="AE173" s="30"/>
      <c r="AR173" s="169" t="s">
        <v>303</v>
      </c>
      <c r="AT173" s="169" t="s">
        <v>172</v>
      </c>
      <c r="AU173" s="169" t="s">
        <v>149</v>
      </c>
      <c r="AY173" s="15" t="s">
        <v>141</v>
      </c>
      <c r="BE173" s="170">
        <f t="shared" si="21"/>
        <v>0</v>
      </c>
      <c r="BF173" s="170">
        <f t="shared" si="22"/>
        <v>0</v>
      </c>
      <c r="BG173" s="170">
        <f t="shared" si="23"/>
        <v>0</v>
      </c>
      <c r="BH173" s="170">
        <f t="shared" si="24"/>
        <v>0</v>
      </c>
      <c r="BI173" s="170">
        <f t="shared" si="25"/>
        <v>0</v>
      </c>
      <c r="BJ173" s="15" t="s">
        <v>149</v>
      </c>
      <c r="BK173" s="170">
        <f t="shared" si="26"/>
        <v>0</v>
      </c>
      <c r="BL173" s="15" t="s">
        <v>179</v>
      </c>
      <c r="BM173" s="169" t="s">
        <v>665</v>
      </c>
    </row>
    <row r="174" spans="1:65" s="2" customFormat="1" ht="24.2" customHeight="1">
      <c r="A174" s="30"/>
      <c r="B174" s="156"/>
      <c r="C174" s="157" t="s">
        <v>329</v>
      </c>
      <c r="D174" s="157" t="s">
        <v>144</v>
      </c>
      <c r="E174" s="158" t="s">
        <v>334</v>
      </c>
      <c r="F174" s="159" t="s">
        <v>335</v>
      </c>
      <c r="G174" s="160" t="s">
        <v>147</v>
      </c>
      <c r="H174" s="161">
        <v>14</v>
      </c>
      <c r="I174" s="162"/>
      <c r="J174" s="162"/>
      <c r="K174" s="162">
        <f t="shared" si="14"/>
        <v>0</v>
      </c>
      <c r="L174" s="163"/>
      <c r="M174" s="31"/>
      <c r="N174" s="164" t="s">
        <v>1</v>
      </c>
      <c r="O174" s="165" t="s">
        <v>40</v>
      </c>
      <c r="P174" s="166">
        <f t="shared" si="15"/>
        <v>0</v>
      </c>
      <c r="Q174" s="166">
        <f t="shared" si="16"/>
        <v>0</v>
      </c>
      <c r="R174" s="166">
        <f t="shared" si="17"/>
        <v>0</v>
      </c>
      <c r="S174" s="167">
        <v>0.38</v>
      </c>
      <c r="T174" s="167">
        <f t="shared" si="18"/>
        <v>5.32</v>
      </c>
      <c r="U174" s="167">
        <v>0</v>
      </c>
      <c r="V174" s="167">
        <f t="shared" si="19"/>
        <v>0</v>
      </c>
      <c r="W174" s="167">
        <v>0</v>
      </c>
      <c r="X174" s="168">
        <f t="shared" si="20"/>
        <v>0</v>
      </c>
      <c r="Y174" s="30"/>
      <c r="Z174" s="30"/>
      <c r="AA174" s="30"/>
      <c r="AB174" s="30"/>
      <c r="AC174" s="30"/>
      <c r="AD174" s="30"/>
      <c r="AE174" s="30"/>
      <c r="AR174" s="169" t="s">
        <v>179</v>
      </c>
      <c r="AT174" s="169" t="s">
        <v>144</v>
      </c>
      <c r="AU174" s="169" t="s">
        <v>149</v>
      </c>
      <c r="AY174" s="15" t="s">
        <v>141</v>
      </c>
      <c r="BE174" s="170">
        <f t="shared" si="21"/>
        <v>0</v>
      </c>
      <c r="BF174" s="170">
        <f t="shared" si="22"/>
        <v>0</v>
      </c>
      <c r="BG174" s="170">
        <f t="shared" si="23"/>
        <v>0</v>
      </c>
      <c r="BH174" s="170">
        <f t="shared" si="24"/>
        <v>0</v>
      </c>
      <c r="BI174" s="170">
        <f t="shared" si="25"/>
        <v>0</v>
      </c>
      <c r="BJ174" s="15" t="s">
        <v>149</v>
      </c>
      <c r="BK174" s="170">
        <f t="shared" si="26"/>
        <v>0</v>
      </c>
      <c r="BL174" s="15" t="s">
        <v>179</v>
      </c>
      <c r="BM174" s="169" t="s">
        <v>666</v>
      </c>
    </row>
    <row r="175" spans="1:65" s="2" customFormat="1" ht="21.75" customHeight="1">
      <c r="A175" s="30"/>
      <c r="B175" s="156"/>
      <c r="C175" s="157" t="s">
        <v>333</v>
      </c>
      <c r="D175" s="157" t="s">
        <v>144</v>
      </c>
      <c r="E175" s="158" t="s">
        <v>342</v>
      </c>
      <c r="F175" s="159" t="s">
        <v>343</v>
      </c>
      <c r="G175" s="160" t="s">
        <v>147</v>
      </c>
      <c r="H175" s="161">
        <v>9</v>
      </c>
      <c r="I175" s="162"/>
      <c r="J175" s="162"/>
      <c r="K175" s="162">
        <f t="shared" si="14"/>
        <v>0</v>
      </c>
      <c r="L175" s="163"/>
      <c r="M175" s="31"/>
      <c r="N175" s="164" t="s">
        <v>1</v>
      </c>
      <c r="O175" s="165" t="s">
        <v>40</v>
      </c>
      <c r="P175" s="166">
        <f t="shared" si="15"/>
        <v>0</v>
      </c>
      <c r="Q175" s="166">
        <f t="shared" si="16"/>
        <v>0</v>
      </c>
      <c r="R175" s="166">
        <f t="shared" si="17"/>
        <v>0</v>
      </c>
      <c r="S175" s="167">
        <v>0.28000000000000003</v>
      </c>
      <c r="T175" s="167">
        <f t="shared" si="18"/>
        <v>2.5200000000000005</v>
      </c>
      <c r="U175" s="167">
        <v>0</v>
      </c>
      <c r="V175" s="167">
        <f t="shared" si="19"/>
        <v>0</v>
      </c>
      <c r="W175" s="167">
        <v>0</v>
      </c>
      <c r="X175" s="168">
        <f t="shared" si="20"/>
        <v>0</v>
      </c>
      <c r="Y175" s="30"/>
      <c r="Z175" s="30"/>
      <c r="AA175" s="30"/>
      <c r="AB175" s="30"/>
      <c r="AC175" s="30"/>
      <c r="AD175" s="30"/>
      <c r="AE175" s="30"/>
      <c r="AR175" s="169" t="s">
        <v>179</v>
      </c>
      <c r="AT175" s="169" t="s">
        <v>144</v>
      </c>
      <c r="AU175" s="169" t="s">
        <v>149</v>
      </c>
      <c r="AY175" s="15" t="s">
        <v>141</v>
      </c>
      <c r="BE175" s="170">
        <f t="shared" si="21"/>
        <v>0</v>
      </c>
      <c r="BF175" s="170">
        <f t="shared" si="22"/>
        <v>0</v>
      </c>
      <c r="BG175" s="170">
        <f t="shared" si="23"/>
        <v>0</v>
      </c>
      <c r="BH175" s="170">
        <f t="shared" si="24"/>
        <v>0</v>
      </c>
      <c r="BI175" s="170">
        <f t="shared" si="25"/>
        <v>0</v>
      </c>
      <c r="BJ175" s="15" t="s">
        <v>149</v>
      </c>
      <c r="BK175" s="170">
        <f t="shared" si="26"/>
        <v>0</v>
      </c>
      <c r="BL175" s="15" t="s">
        <v>179</v>
      </c>
      <c r="BM175" s="169" t="s">
        <v>667</v>
      </c>
    </row>
    <row r="176" spans="1:65" s="2" customFormat="1" ht="16.5" customHeight="1">
      <c r="A176" s="30"/>
      <c r="B176" s="156"/>
      <c r="C176" s="157" t="s">
        <v>337</v>
      </c>
      <c r="D176" s="157" t="s">
        <v>144</v>
      </c>
      <c r="E176" s="158" t="s">
        <v>330</v>
      </c>
      <c r="F176" s="159" t="s">
        <v>331</v>
      </c>
      <c r="G176" s="160" t="s">
        <v>147</v>
      </c>
      <c r="H176" s="161">
        <v>14</v>
      </c>
      <c r="I176" s="162"/>
      <c r="J176" s="162"/>
      <c r="K176" s="162">
        <f t="shared" si="14"/>
        <v>0</v>
      </c>
      <c r="L176" s="163"/>
      <c r="M176" s="31"/>
      <c r="N176" s="164" t="s">
        <v>1</v>
      </c>
      <c r="O176" s="165" t="s">
        <v>40</v>
      </c>
      <c r="P176" s="166">
        <f t="shared" si="15"/>
        <v>0</v>
      </c>
      <c r="Q176" s="166">
        <f t="shared" si="16"/>
        <v>0</v>
      </c>
      <c r="R176" s="166">
        <f t="shared" si="17"/>
        <v>0</v>
      </c>
      <c r="S176" s="167">
        <v>0.52</v>
      </c>
      <c r="T176" s="167">
        <f t="shared" si="18"/>
        <v>7.28</v>
      </c>
      <c r="U176" s="167">
        <v>0</v>
      </c>
      <c r="V176" s="167">
        <f t="shared" si="19"/>
        <v>0</v>
      </c>
      <c r="W176" s="167">
        <v>0</v>
      </c>
      <c r="X176" s="168">
        <f t="shared" si="20"/>
        <v>0</v>
      </c>
      <c r="Y176" s="30"/>
      <c r="Z176" s="30"/>
      <c r="AA176" s="30"/>
      <c r="AB176" s="30"/>
      <c r="AC176" s="30"/>
      <c r="AD176" s="30"/>
      <c r="AE176" s="30"/>
      <c r="AR176" s="169" t="s">
        <v>179</v>
      </c>
      <c r="AT176" s="169" t="s">
        <v>144</v>
      </c>
      <c r="AU176" s="169" t="s">
        <v>149</v>
      </c>
      <c r="AY176" s="15" t="s">
        <v>141</v>
      </c>
      <c r="BE176" s="170">
        <f t="shared" si="21"/>
        <v>0</v>
      </c>
      <c r="BF176" s="170">
        <f t="shared" si="22"/>
        <v>0</v>
      </c>
      <c r="BG176" s="170">
        <f t="shared" si="23"/>
        <v>0</v>
      </c>
      <c r="BH176" s="170">
        <f t="shared" si="24"/>
        <v>0</v>
      </c>
      <c r="BI176" s="170">
        <f t="shared" si="25"/>
        <v>0</v>
      </c>
      <c r="BJ176" s="15" t="s">
        <v>149</v>
      </c>
      <c r="BK176" s="170">
        <f t="shared" si="26"/>
        <v>0</v>
      </c>
      <c r="BL176" s="15" t="s">
        <v>179</v>
      </c>
      <c r="BM176" s="169" t="s">
        <v>668</v>
      </c>
    </row>
    <row r="177" spans="1:65" s="2" customFormat="1" ht="16.5" customHeight="1">
      <c r="A177" s="30"/>
      <c r="B177" s="156"/>
      <c r="C177" s="157" t="s">
        <v>341</v>
      </c>
      <c r="D177" s="157" t="s">
        <v>144</v>
      </c>
      <c r="E177" s="158" t="s">
        <v>338</v>
      </c>
      <c r="F177" s="159" t="s">
        <v>339</v>
      </c>
      <c r="G177" s="160" t="s">
        <v>147</v>
      </c>
      <c r="H177" s="161">
        <v>9</v>
      </c>
      <c r="I177" s="162"/>
      <c r="J177" s="162"/>
      <c r="K177" s="162">
        <f t="shared" si="14"/>
        <v>0</v>
      </c>
      <c r="L177" s="163"/>
      <c r="M177" s="31"/>
      <c r="N177" s="164" t="s">
        <v>1</v>
      </c>
      <c r="O177" s="165" t="s">
        <v>40</v>
      </c>
      <c r="P177" s="166">
        <f t="shared" si="15"/>
        <v>0</v>
      </c>
      <c r="Q177" s="166">
        <f t="shared" si="16"/>
        <v>0</v>
      </c>
      <c r="R177" s="166">
        <f t="shared" si="17"/>
        <v>0</v>
      </c>
      <c r="S177" s="167">
        <v>0.54</v>
      </c>
      <c r="T177" s="167">
        <f t="shared" si="18"/>
        <v>4.8600000000000003</v>
      </c>
      <c r="U177" s="167">
        <v>0</v>
      </c>
      <c r="V177" s="167">
        <f t="shared" si="19"/>
        <v>0</v>
      </c>
      <c r="W177" s="167">
        <v>0</v>
      </c>
      <c r="X177" s="168">
        <f t="shared" si="20"/>
        <v>0</v>
      </c>
      <c r="Y177" s="30"/>
      <c r="Z177" s="30"/>
      <c r="AA177" s="30"/>
      <c r="AB177" s="30"/>
      <c r="AC177" s="30"/>
      <c r="AD177" s="30"/>
      <c r="AE177" s="30"/>
      <c r="AR177" s="169" t="s">
        <v>179</v>
      </c>
      <c r="AT177" s="169" t="s">
        <v>144</v>
      </c>
      <c r="AU177" s="169" t="s">
        <v>149</v>
      </c>
      <c r="AY177" s="15" t="s">
        <v>141</v>
      </c>
      <c r="BE177" s="170">
        <f t="shared" si="21"/>
        <v>0</v>
      </c>
      <c r="BF177" s="170">
        <f t="shared" si="22"/>
        <v>0</v>
      </c>
      <c r="BG177" s="170">
        <f t="shared" si="23"/>
        <v>0</v>
      </c>
      <c r="BH177" s="170">
        <f t="shared" si="24"/>
        <v>0</v>
      </c>
      <c r="BI177" s="170">
        <f t="shared" si="25"/>
        <v>0</v>
      </c>
      <c r="BJ177" s="15" t="s">
        <v>149</v>
      </c>
      <c r="BK177" s="170">
        <f t="shared" si="26"/>
        <v>0</v>
      </c>
      <c r="BL177" s="15" t="s">
        <v>179</v>
      </c>
      <c r="BM177" s="169" t="s">
        <v>669</v>
      </c>
    </row>
    <row r="178" spans="1:65" s="2" customFormat="1" ht="24.2" customHeight="1">
      <c r="A178" s="30"/>
      <c r="B178" s="156"/>
      <c r="C178" s="157" t="s">
        <v>345</v>
      </c>
      <c r="D178" s="157" t="s">
        <v>144</v>
      </c>
      <c r="E178" s="158" t="s">
        <v>358</v>
      </c>
      <c r="F178" s="159" t="s">
        <v>359</v>
      </c>
      <c r="G178" s="160" t="s">
        <v>161</v>
      </c>
      <c r="H178" s="161">
        <v>60</v>
      </c>
      <c r="I178" s="162"/>
      <c r="J178" s="162"/>
      <c r="K178" s="162">
        <f t="shared" si="14"/>
        <v>0</v>
      </c>
      <c r="L178" s="163"/>
      <c r="M178" s="31"/>
      <c r="N178" s="164" t="s">
        <v>1</v>
      </c>
      <c r="O178" s="165" t="s">
        <v>40</v>
      </c>
      <c r="P178" s="166">
        <f t="shared" si="15"/>
        <v>0</v>
      </c>
      <c r="Q178" s="166">
        <f t="shared" si="16"/>
        <v>0</v>
      </c>
      <c r="R178" s="166">
        <f t="shared" si="17"/>
        <v>0</v>
      </c>
      <c r="S178" s="167">
        <v>0.11799999999999999</v>
      </c>
      <c r="T178" s="167">
        <f t="shared" si="18"/>
        <v>7.08</v>
      </c>
      <c r="U178" s="167">
        <v>0</v>
      </c>
      <c r="V178" s="167">
        <f t="shared" si="19"/>
        <v>0</v>
      </c>
      <c r="W178" s="167">
        <v>0</v>
      </c>
      <c r="X178" s="168">
        <f t="shared" si="20"/>
        <v>0</v>
      </c>
      <c r="Y178" s="30"/>
      <c r="Z178" s="30"/>
      <c r="AA178" s="30"/>
      <c r="AB178" s="30"/>
      <c r="AC178" s="30"/>
      <c r="AD178" s="30"/>
      <c r="AE178" s="30"/>
      <c r="AR178" s="169" t="s">
        <v>179</v>
      </c>
      <c r="AT178" s="169" t="s">
        <v>144</v>
      </c>
      <c r="AU178" s="169" t="s">
        <v>149</v>
      </c>
      <c r="AY178" s="15" t="s">
        <v>141</v>
      </c>
      <c r="BE178" s="170">
        <f t="shared" si="21"/>
        <v>0</v>
      </c>
      <c r="BF178" s="170">
        <f t="shared" si="22"/>
        <v>0</v>
      </c>
      <c r="BG178" s="170">
        <f t="shared" si="23"/>
        <v>0</v>
      </c>
      <c r="BH178" s="170">
        <f t="shared" si="24"/>
        <v>0</v>
      </c>
      <c r="BI178" s="170">
        <f t="shared" si="25"/>
        <v>0</v>
      </c>
      <c r="BJ178" s="15" t="s">
        <v>149</v>
      </c>
      <c r="BK178" s="170">
        <f t="shared" si="26"/>
        <v>0</v>
      </c>
      <c r="BL178" s="15" t="s">
        <v>179</v>
      </c>
      <c r="BM178" s="169" t="s">
        <v>670</v>
      </c>
    </row>
    <row r="179" spans="1:65" s="2" customFormat="1" ht="16.5" customHeight="1">
      <c r="A179" s="30"/>
      <c r="B179" s="156"/>
      <c r="C179" s="171" t="s">
        <v>349</v>
      </c>
      <c r="D179" s="171" t="s">
        <v>172</v>
      </c>
      <c r="E179" s="172" t="s">
        <v>362</v>
      </c>
      <c r="F179" s="173" t="s">
        <v>363</v>
      </c>
      <c r="G179" s="174" t="s">
        <v>364</v>
      </c>
      <c r="H179" s="175">
        <v>56.8</v>
      </c>
      <c r="I179" s="176"/>
      <c r="J179" s="177"/>
      <c r="K179" s="176">
        <f t="shared" si="14"/>
        <v>0</v>
      </c>
      <c r="L179" s="177"/>
      <c r="M179" s="178"/>
      <c r="N179" s="179" t="s">
        <v>1</v>
      </c>
      <c r="O179" s="165" t="s">
        <v>40</v>
      </c>
      <c r="P179" s="166">
        <f t="shared" si="15"/>
        <v>0</v>
      </c>
      <c r="Q179" s="166">
        <f t="shared" si="16"/>
        <v>0</v>
      </c>
      <c r="R179" s="166">
        <f t="shared" si="17"/>
        <v>0</v>
      </c>
      <c r="S179" s="167">
        <v>0</v>
      </c>
      <c r="T179" s="167">
        <f t="shared" si="18"/>
        <v>0</v>
      </c>
      <c r="U179" s="167">
        <v>1E-3</v>
      </c>
      <c r="V179" s="167">
        <f t="shared" si="19"/>
        <v>5.6799999999999996E-2</v>
      </c>
      <c r="W179" s="167">
        <v>0</v>
      </c>
      <c r="X179" s="168">
        <f t="shared" si="20"/>
        <v>0</v>
      </c>
      <c r="Y179" s="30"/>
      <c r="Z179" s="30"/>
      <c r="AA179" s="30"/>
      <c r="AB179" s="30"/>
      <c r="AC179" s="30"/>
      <c r="AD179" s="30"/>
      <c r="AE179" s="30"/>
      <c r="AR179" s="169" t="s">
        <v>184</v>
      </c>
      <c r="AT179" s="169" t="s">
        <v>172</v>
      </c>
      <c r="AU179" s="169" t="s">
        <v>149</v>
      </c>
      <c r="AY179" s="15" t="s">
        <v>141</v>
      </c>
      <c r="BE179" s="170">
        <f t="shared" si="21"/>
        <v>0</v>
      </c>
      <c r="BF179" s="170">
        <f t="shared" si="22"/>
        <v>0</v>
      </c>
      <c r="BG179" s="170">
        <f t="shared" si="23"/>
        <v>0</v>
      </c>
      <c r="BH179" s="170">
        <f t="shared" si="24"/>
        <v>0</v>
      </c>
      <c r="BI179" s="170">
        <f t="shared" si="25"/>
        <v>0</v>
      </c>
      <c r="BJ179" s="15" t="s">
        <v>149</v>
      </c>
      <c r="BK179" s="170">
        <f t="shared" si="26"/>
        <v>0</v>
      </c>
      <c r="BL179" s="15" t="s">
        <v>184</v>
      </c>
      <c r="BM179" s="169" t="s">
        <v>671</v>
      </c>
    </row>
    <row r="180" spans="1:65" s="2" customFormat="1" ht="24.2" customHeight="1">
      <c r="A180" s="30"/>
      <c r="B180" s="156"/>
      <c r="C180" s="157" t="s">
        <v>353</v>
      </c>
      <c r="D180" s="157" t="s">
        <v>144</v>
      </c>
      <c r="E180" s="158" t="s">
        <v>367</v>
      </c>
      <c r="F180" s="159" t="s">
        <v>368</v>
      </c>
      <c r="G180" s="160" t="s">
        <v>161</v>
      </c>
      <c r="H180" s="161">
        <v>12</v>
      </c>
      <c r="I180" s="162"/>
      <c r="J180" s="162"/>
      <c r="K180" s="162">
        <f t="shared" si="14"/>
        <v>0</v>
      </c>
      <c r="L180" s="163"/>
      <c r="M180" s="31"/>
      <c r="N180" s="164" t="s">
        <v>1</v>
      </c>
      <c r="O180" s="165" t="s">
        <v>40</v>
      </c>
      <c r="P180" s="166">
        <f t="shared" si="15"/>
        <v>0</v>
      </c>
      <c r="Q180" s="166">
        <f t="shared" si="16"/>
        <v>0</v>
      </c>
      <c r="R180" s="166">
        <f t="shared" si="17"/>
        <v>0</v>
      </c>
      <c r="S180" s="167">
        <v>8.5000000000000006E-2</v>
      </c>
      <c r="T180" s="167">
        <f t="shared" si="18"/>
        <v>1.02</v>
      </c>
      <c r="U180" s="167">
        <v>0</v>
      </c>
      <c r="V180" s="167">
        <f t="shared" si="19"/>
        <v>0</v>
      </c>
      <c r="W180" s="167">
        <v>0</v>
      </c>
      <c r="X180" s="168">
        <f t="shared" si="20"/>
        <v>0</v>
      </c>
      <c r="Y180" s="30"/>
      <c r="Z180" s="30"/>
      <c r="AA180" s="30"/>
      <c r="AB180" s="30"/>
      <c r="AC180" s="30"/>
      <c r="AD180" s="30"/>
      <c r="AE180" s="30"/>
      <c r="AR180" s="169" t="s">
        <v>179</v>
      </c>
      <c r="AT180" s="169" t="s">
        <v>144</v>
      </c>
      <c r="AU180" s="169" t="s">
        <v>149</v>
      </c>
      <c r="AY180" s="15" t="s">
        <v>141</v>
      </c>
      <c r="BE180" s="170">
        <f t="shared" si="21"/>
        <v>0</v>
      </c>
      <c r="BF180" s="170">
        <f t="shared" si="22"/>
        <v>0</v>
      </c>
      <c r="BG180" s="170">
        <f t="shared" si="23"/>
        <v>0</v>
      </c>
      <c r="BH180" s="170">
        <f t="shared" si="24"/>
        <v>0</v>
      </c>
      <c r="BI180" s="170">
        <f t="shared" si="25"/>
        <v>0</v>
      </c>
      <c r="BJ180" s="15" t="s">
        <v>149</v>
      </c>
      <c r="BK180" s="170">
        <f t="shared" si="26"/>
        <v>0</v>
      </c>
      <c r="BL180" s="15" t="s">
        <v>179</v>
      </c>
      <c r="BM180" s="169" t="s">
        <v>672</v>
      </c>
    </row>
    <row r="181" spans="1:65" s="2" customFormat="1" ht="16.5" customHeight="1">
      <c r="A181" s="30"/>
      <c r="B181" s="156"/>
      <c r="C181" s="171" t="s">
        <v>357</v>
      </c>
      <c r="D181" s="171" t="s">
        <v>172</v>
      </c>
      <c r="E181" s="172" t="s">
        <v>371</v>
      </c>
      <c r="F181" s="173" t="s">
        <v>372</v>
      </c>
      <c r="G181" s="174" t="s">
        <v>364</v>
      </c>
      <c r="H181" s="175">
        <v>7.5</v>
      </c>
      <c r="I181" s="176"/>
      <c r="J181" s="177"/>
      <c r="K181" s="176">
        <f t="shared" si="14"/>
        <v>0</v>
      </c>
      <c r="L181" s="177"/>
      <c r="M181" s="178"/>
      <c r="N181" s="179" t="s">
        <v>1</v>
      </c>
      <c r="O181" s="165" t="s">
        <v>40</v>
      </c>
      <c r="P181" s="166">
        <f t="shared" si="15"/>
        <v>0</v>
      </c>
      <c r="Q181" s="166">
        <f t="shared" si="16"/>
        <v>0</v>
      </c>
      <c r="R181" s="166">
        <f t="shared" si="17"/>
        <v>0</v>
      </c>
      <c r="S181" s="167">
        <v>0</v>
      </c>
      <c r="T181" s="167">
        <f t="shared" si="18"/>
        <v>0</v>
      </c>
      <c r="U181" s="167">
        <v>1E-3</v>
      </c>
      <c r="V181" s="167">
        <f t="shared" si="19"/>
        <v>7.4999999999999997E-3</v>
      </c>
      <c r="W181" s="167">
        <v>0</v>
      </c>
      <c r="X181" s="168">
        <f t="shared" si="20"/>
        <v>0</v>
      </c>
      <c r="Y181" s="30"/>
      <c r="Z181" s="30"/>
      <c r="AA181" s="30"/>
      <c r="AB181" s="30"/>
      <c r="AC181" s="30"/>
      <c r="AD181" s="30"/>
      <c r="AE181" s="30"/>
      <c r="AR181" s="169" t="s">
        <v>184</v>
      </c>
      <c r="AT181" s="169" t="s">
        <v>172</v>
      </c>
      <c r="AU181" s="169" t="s">
        <v>149</v>
      </c>
      <c r="AY181" s="15" t="s">
        <v>141</v>
      </c>
      <c r="BE181" s="170">
        <f t="shared" si="21"/>
        <v>0</v>
      </c>
      <c r="BF181" s="170">
        <f t="shared" si="22"/>
        <v>0</v>
      </c>
      <c r="BG181" s="170">
        <f t="shared" si="23"/>
        <v>0</v>
      </c>
      <c r="BH181" s="170">
        <f t="shared" si="24"/>
        <v>0</v>
      </c>
      <c r="BI181" s="170">
        <f t="shared" si="25"/>
        <v>0</v>
      </c>
      <c r="BJ181" s="15" t="s">
        <v>149</v>
      </c>
      <c r="BK181" s="170">
        <f t="shared" si="26"/>
        <v>0</v>
      </c>
      <c r="BL181" s="15" t="s">
        <v>184</v>
      </c>
      <c r="BM181" s="169" t="s">
        <v>673</v>
      </c>
    </row>
    <row r="182" spans="1:65" s="13" customFormat="1">
      <c r="B182" s="180"/>
      <c r="D182" s="181" t="s">
        <v>374</v>
      </c>
      <c r="F182" s="182" t="s">
        <v>674</v>
      </c>
      <c r="H182" s="183">
        <v>7.5</v>
      </c>
      <c r="M182" s="180"/>
      <c r="N182" s="184"/>
      <c r="O182" s="185"/>
      <c r="P182" s="185"/>
      <c r="Q182" s="185"/>
      <c r="R182" s="185"/>
      <c r="S182" s="185"/>
      <c r="T182" s="185"/>
      <c r="U182" s="185"/>
      <c r="V182" s="185"/>
      <c r="W182" s="185"/>
      <c r="X182" s="186"/>
      <c r="AT182" s="187" t="s">
        <v>374</v>
      </c>
      <c r="AU182" s="187" t="s">
        <v>149</v>
      </c>
      <c r="AV182" s="13" t="s">
        <v>149</v>
      </c>
      <c r="AW182" s="13" t="s">
        <v>3</v>
      </c>
      <c r="AX182" s="13" t="s">
        <v>84</v>
      </c>
      <c r="AY182" s="187" t="s">
        <v>141</v>
      </c>
    </row>
    <row r="183" spans="1:65" s="2" customFormat="1" ht="16.5" customHeight="1">
      <c r="A183" s="30"/>
      <c r="B183" s="156"/>
      <c r="C183" s="157" t="s">
        <v>361</v>
      </c>
      <c r="D183" s="157" t="s">
        <v>144</v>
      </c>
      <c r="E183" s="158" t="s">
        <v>377</v>
      </c>
      <c r="F183" s="159" t="s">
        <v>378</v>
      </c>
      <c r="G183" s="160" t="s">
        <v>147</v>
      </c>
      <c r="H183" s="161">
        <v>4</v>
      </c>
      <c r="I183" s="162"/>
      <c r="J183" s="162"/>
      <c r="K183" s="162">
        <f t="shared" ref="K183:K224" si="27">ROUND(P183*H183,2)</f>
        <v>0</v>
      </c>
      <c r="L183" s="163"/>
      <c r="M183" s="31"/>
      <c r="N183" s="164" t="s">
        <v>1</v>
      </c>
      <c r="O183" s="165" t="s">
        <v>40</v>
      </c>
      <c r="P183" s="166">
        <f t="shared" ref="P183:P224" si="28">I183+J183</f>
        <v>0</v>
      </c>
      <c r="Q183" s="166">
        <f t="shared" ref="Q183:Q224" si="29">ROUND(I183*H183,2)</f>
        <v>0</v>
      </c>
      <c r="R183" s="166">
        <f t="shared" ref="R183:R224" si="30">ROUND(J183*H183,2)</f>
        <v>0</v>
      </c>
      <c r="S183" s="167">
        <v>5.1999999999999998E-2</v>
      </c>
      <c r="T183" s="167">
        <f t="shared" ref="T183:T224" si="31">S183*H183</f>
        <v>0.20799999999999999</v>
      </c>
      <c r="U183" s="167">
        <v>0</v>
      </c>
      <c r="V183" s="167">
        <f t="shared" ref="V183:V224" si="32">U183*H183</f>
        <v>0</v>
      </c>
      <c r="W183" s="167">
        <v>0</v>
      </c>
      <c r="X183" s="168">
        <f t="shared" ref="X183:X224" si="33">W183*H183</f>
        <v>0</v>
      </c>
      <c r="Y183" s="30"/>
      <c r="Z183" s="30"/>
      <c r="AA183" s="30"/>
      <c r="AB183" s="30"/>
      <c r="AC183" s="30"/>
      <c r="AD183" s="30"/>
      <c r="AE183" s="30"/>
      <c r="AR183" s="169" t="s">
        <v>179</v>
      </c>
      <c r="AT183" s="169" t="s">
        <v>144</v>
      </c>
      <c r="AU183" s="169" t="s">
        <v>149</v>
      </c>
      <c r="AY183" s="15" t="s">
        <v>141</v>
      </c>
      <c r="BE183" s="170">
        <f t="shared" ref="BE183:BE224" si="34">IF(O183="základná",K183,0)</f>
        <v>0</v>
      </c>
      <c r="BF183" s="170">
        <f t="shared" ref="BF183:BF224" si="35">IF(O183="znížená",K183,0)</f>
        <v>0</v>
      </c>
      <c r="BG183" s="170">
        <f t="shared" ref="BG183:BG224" si="36">IF(O183="zákl. prenesená",K183,0)</f>
        <v>0</v>
      </c>
      <c r="BH183" s="170">
        <f t="shared" ref="BH183:BH224" si="37">IF(O183="zníž. prenesená",K183,0)</f>
        <v>0</v>
      </c>
      <c r="BI183" s="170">
        <f t="shared" ref="BI183:BI224" si="38">IF(O183="nulová",K183,0)</f>
        <v>0</v>
      </c>
      <c r="BJ183" s="15" t="s">
        <v>149</v>
      </c>
      <c r="BK183" s="170">
        <f t="shared" ref="BK183:BK224" si="39">ROUND(P183*H183,2)</f>
        <v>0</v>
      </c>
      <c r="BL183" s="15" t="s">
        <v>179</v>
      </c>
      <c r="BM183" s="169" t="s">
        <v>675</v>
      </c>
    </row>
    <row r="184" spans="1:65" s="2" customFormat="1" ht="16.5" customHeight="1">
      <c r="A184" s="30"/>
      <c r="B184" s="156"/>
      <c r="C184" s="171" t="s">
        <v>366</v>
      </c>
      <c r="D184" s="171" t="s">
        <v>172</v>
      </c>
      <c r="E184" s="172" t="s">
        <v>381</v>
      </c>
      <c r="F184" s="173" t="s">
        <v>382</v>
      </c>
      <c r="G184" s="174" t="s">
        <v>147</v>
      </c>
      <c r="H184" s="175">
        <v>4</v>
      </c>
      <c r="I184" s="176"/>
      <c r="J184" s="177"/>
      <c r="K184" s="176">
        <f t="shared" si="27"/>
        <v>0</v>
      </c>
      <c r="L184" s="177"/>
      <c r="M184" s="178"/>
      <c r="N184" s="179" t="s">
        <v>1</v>
      </c>
      <c r="O184" s="165" t="s">
        <v>40</v>
      </c>
      <c r="P184" s="166">
        <f t="shared" si="28"/>
        <v>0</v>
      </c>
      <c r="Q184" s="166">
        <f t="shared" si="29"/>
        <v>0</v>
      </c>
      <c r="R184" s="166">
        <f t="shared" si="30"/>
        <v>0</v>
      </c>
      <c r="S184" s="167">
        <v>0</v>
      </c>
      <c r="T184" s="167">
        <f t="shared" si="31"/>
        <v>0</v>
      </c>
      <c r="U184" s="167">
        <v>3.0000000000000001E-5</v>
      </c>
      <c r="V184" s="167">
        <f t="shared" si="32"/>
        <v>1.2E-4</v>
      </c>
      <c r="W184" s="167">
        <v>0</v>
      </c>
      <c r="X184" s="168">
        <f t="shared" si="33"/>
        <v>0</v>
      </c>
      <c r="Y184" s="30"/>
      <c r="Z184" s="30"/>
      <c r="AA184" s="30"/>
      <c r="AB184" s="30"/>
      <c r="AC184" s="30"/>
      <c r="AD184" s="30"/>
      <c r="AE184" s="30"/>
      <c r="AR184" s="169" t="s">
        <v>184</v>
      </c>
      <c r="AT184" s="169" t="s">
        <v>172</v>
      </c>
      <c r="AU184" s="169" t="s">
        <v>149</v>
      </c>
      <c r="AY184" s="15" t="s">
        <v>141</v>
      </c>
      <c r="BE184" s="170">
        <f t="shared" si="34"/>
        <v>0</v>
      </c>
      <c r="BF184" s="170">
        <f t="shared" si="35"/>
        <v>0</v>
      </c>
      <c r="BG184" s="170">
        <f t="shared" si="36"/>
        <v>0</v>
      </c>
      <c r="BH184" s="170">
        <f t="shared" si="37"/>
        <v>0</v>
      </c>
      <c r="BI184" s="170">
        <f t="shared" si="38"/>
        <v>0</v>
      </c>
      <c r="BJ184" s="15" t="s">
        <v>149</v>
      </c>
      <c r="BK184" s="170">
        <f t="shared" si="39"/>
        <v>0</v>
      </c>
      <c r="BL184" s="15" t="s">
        <v>184</v>
      </c>
      <c r="BM184" s="169" t="s">
        <v>676</v>
      </c>
    </row>
    <row r="185" spans="1:65" s="2" customFormat="1" ht="21.75" customHeight="1">
      <c r="A185" s="30"/>
      <c r="B185" s="156"/>
      <c r="C185" s="157" t="s">
        <v>370</v>
      </c>
      <c r="D185" s="157" t="s">
        <v>144</v>
      </c>
      <c r="E185" s="158" t="s">
        <v>385</v>
      </c>
      <c r="F185" s="159" t="s">
        <v>386</v>
      </c>
      <c r="G185" s="160" t="s">
        <v>147</v>
      </c>
      <c r="H185" s="161">
        <v>20</v>
      </c>
      <c r="I185" s="162"/>
      <c r="J185" s="162"/>
      <c r="K185" s="162">
        <f t="shared" si="27"/>
        <v>0</v>
      </c>
      <c r="L185" s="163"/>
      <c r="M185" s="31"/>
      <c r="N185" s="164" t="s">
        <v>1</v>
      </c>
      <c r="O185" s="165" t="s">
        <v>40</v>
      </c>
      <c r="P185" s="166">
        <f t="shared" si="28"/>
        <v>0</v>
      </c>
      <c r="Q185" s="166">
        <f t="shared" si="29"/>
        <v>0</v>
      </c>
      <c r="R185" s="166">
        <f t="shared" si="30"/>
        <v>0</v>
      </c>
      <c r="S185" s="167">
        <v>0.19500000000000001</v>
      </c>
      <c r="T185" s="167">
        <f t="shared" si="31"/>
        <v>3.9000000000000004</v>
      </c>
      <c r="U185" s="167">
        <v>0</v>
      </c>
      <c r="V185" s="167">
        <f t="shared" si="32"/>
        <v>0</v>
      </c>
      <c r="W185" s="167">
        <v>0</v>
      </c>
      <c r="X185" s="168">
        <f t="shared" si="33"/>
        <v>0</v>
      </c>
      <c r="Y185" s="30"/>
      <c r="Z185" s="30"/>
      <c r="AA185" s="30"/>
      <c r="AB185" s="30"/>
      <c r="AC185" s="30"/>
      <c r="AD185" s="30"/>
      <c r="AE185" s="30"/>
      <c r="AR185" s="169" t="s">
        <v>179</v>
      </c>
      <c r="AT185" s="169" t="s">
        <v>144</v>
      </c>
      <c r="AU185" s="169" t="s">
        <v>149</v>
      </c>
      <c r="AY185" s="15" t="s">
        <v>141</v>
      </c>
      <c r="BE185" s="170">
        <f t="shared" si="34"/>
        <v>0</v>
      </c>
      <c r="BF185" s="170">
        <f t="shared" si="35"/>
        <v>0</v>
      </c>
      <c r="BG185" s="170">
        <f t="shared" si="36"/>
        <v>0</v>
      </c>
      <c r="BH185" s="170">
        <f t="shared" si="37"/>
        <v>0</v>
      </c>
      <c r="BI185" s="170">
        <f t="shared" si="38"/>
        <v>0</v>
      </c>
      <c r="BJ185" s="15" t="s">
        <v>149</v>
      </c>
      <c r="BK185" s="170">
        <f t="shared" si="39"/>
        <v>0</v>
      </c>
      <c r="BL185" s="15" t="s">
        <v>179</v>
      </c>
      <c r="BM185" s="169" t="s">
        <v>677</v>
      </c>
    </row>
    <row r="186" spans="1:65" s="2" customFormat="1" ht="16.5" customHeight="1">
      <c r="A186" s="30"/>
      <c r="B186" s="156"/>
      <c r="C186" s="171" t="s">
        <v>376</v>
      </c>
      <c r="D186" s="171" t="s">
        <v>172</v>
      </c>
      <c r="E186" s="172" t="s">
        <v>389</v>
      </c>
      <c r="F186" s="173" t="s">
        <v>390</v>
      </c>
      <c r="G186" s="174" t="s">
        <v>147</v>
      </c>
      <c r="H186" s="175">
        <v>20</v>
      </c>
      <c r="I186" s="176"/>
      <c r="J186" s="177"/>
      <c r="K186" s="176">
        <f t="shared" si="27"/>
        <v>0</v>
      </c>
      <c r="L186" s="177"/>
      <c r="M186" s="178"/>
      <c r="N186" s="179" t="s">
        <v>1</v>
      </c>
      <c r="O186" s="165" t="s">
        <v>40</v>
      </c>
      <c r="P186" s="166">
        <f t="shared" si="28"/>
        <v>0</v>
      </c>
      <c r="Q186" s="166">
        <f t="shared" si="29"/>
        <v>0</v>
      </c>
      <c r="R186" s="166">
        <f t="shared" si="30"/>
        <v>0</v>
      </c>
      <c r="S186" s="167">
        <v>0</v>
      </c>
      <c r="T186" s="167">
        <f t="shared" si="31"/>
        <v>0</v>
      </c>
      <c r="U186" s="167">
        <v>0</v>
      </c>
      <c r="V186" s="167">
        <f t="shared" si="32"/>
        <v>0</v>
      </c>
      <c r="W186" s="167">
        <v>0</v>
      </c>
      <c r="X186" s="168">
        <f t="shared" si="33"/>
        <v>0</v>
      </c>
      <c r="Y186" s="30"/>
      <c r="Z186" s="30"/>
      <c r="AA186" s="30"/>
      <c r="AB186" s="30"/>
      <c r="AC186" s="30"/>
      <c r="AD186" s="30"/>
      <c r="AE186" s="30"/>
      <c r="AR186" s="169" t="s">
        <v>184</v>
      </c>
      <c r="AT186" s="169" t="s">
        <v>172</v>
      </c>
      <c r="AU186" s="169" t="s">
        <v>149</v>
      </c>
      <c r="AY186" s="15" t="s">
        <v>141</v>
      </c>
      <c r="BE186" s="170">
        <f t="shared" si="34"/>
        <v>0</v>
      </c>
      <c r="BF186" s="170">
        <f t="shared" si="35"/>
        <v>0</v>
      </c>
      <c r="BG186" s="170">
        <f t="shared" si="36"/>
        <v>0</v>
      </c>
      <c r="BH186" s="170">
        <f t="shared" si="37"/>
        <v>0</v>
      </c>
      <c r="BI186" s="170">
        <f t="shared" si="38"/>
        <v>0</v>
      </c>
      <c r="BJ186" s="15" t="s">
        <v>149</v>
      </c>
      <c r="BK186" s="170">
        <f t="shared" si="39"/>
        <v>0</v>
      </c>
      <c r="BL186" s="15" t="s">
        <v>184</v>
      </c>
      <c r="BM186" s="169" t="s">
        <v>678</v>
      </c>
    </row>
    <row r="187" spans="1:65" s="2" customFormat="1" ht="24.2" customHeight="1">
      <c r="A187" s="30"/>
      <c r="B187" s="156"/>
      <c r="C187" s="171" t="s">
        <v>380</v>
      </c>
      <c r="D187" s="171" t="s">
        <v>172</v>
      </c>
      <c r="E187" s="172" t="s">
        <v>393</v>
      </c>
      <c r="F187" s="173" t="s">
        <v>394</v>
      </c>
      <c r="G187" s="174" t="s">
        <v>147</v>
      </c>
      <c r="H187" s="175">
        <v>20</v>
      </c>
      <c r="I187" s="176"/>
      <c r="J187" s="177"/>
      <c r="K187" s="176">
        <f t="shared" si="27"/>
        <v>0</v>
      </c>
      <c r="L187" s="177"/>
      <c r="M187" s="178"/>
      <c r="N187" s="179" t="s">
        <v>1</v>
      </c>
      <c r="O187" s="165" t="s">
        <v>40</v>
      </c>
      <c r="P187" s="166">
        <f t="shared" si="28"/>
        <v>0</v>
      </c>
      <c r="Q187" s="166">
        <f t="shared" si="29"/>
        <v>0</v>
      </c>
      <c r="R187" s="166">
        <f t="shared" si="30"/>
        <v>0</v>
      </c>
      <c r="S187" s="167">
        <v>0</v>
      </c>
      <c r="T187" s="167">
        <f t="shared" si="31"/>
        <v>0</v>
      </c>
      <c r="U187" s="167">
        <v>2.0000000000000001E-4</v>
      </c>
      <c r="V187" s="167">
        <f t="shared" si="32"/>
        <v>4.0000000000000001E-3</v>
      </c>
      <c r="W187" s="167">
        <v>0</v>
      </c>
      <c r="X187" s="168">
        <f t="shared" si="33"/>
        <v>0</v>
      </c>
      <c r="Y187" s="30"/>
      <c r="Z187" s="30"/>
      <c r="AA187" s="30"/>
      <c r="AB187" s="30"/>
      <c r="AC187" s="30"/>
      <c r="AD187" s="30"/>
      <c r="AE187" s="30"/>
      <c r="AR187" s="169" t="s">
        <v>184</v>
      </c>
      <c r="AT187" s="169" t="s">
        <v>172</v>
      </c>
      <c r="AU187" s="169" t="s">
        <v>149</v>
      </c>
      <c r="AY187" s="15" t="s">
        <v>141</v>
      </c>
      <c r="BE187" s="170">
        <f t="shared" si="34"/>
        <v>0</v>
      </c>
      <c r="BF187" s="170">
        <f t="shared" si="35"/>
        <v>0</v>
      </c>
      <c r="BG187" s="170">
        <f t="shared" si="36"/>
        <v>0</v>
      </c>
      <c r="BH187" s="170">
        <f t="shared" si="37"/>
        <v>0</v>
      </c>
      <c r="BI187" s="170">
        <f t="shared" si="38"/>
        <v>0</v>
      </c>
      <c r="BJ187" s="15" t="s">
        <v>149</v>
      </c>
      <c r="BK187" s="170">
        <f t="shared" si="39"/>
        <v>0</v>
      </c>
      <c r="BL187" s="15" t="s">
        <v>184</v>
      </c>
      <c r="BM187" s="169" t="s">
        <v>679</v>
      </c>
    </row>
    <row r="188" spans="1:65" s="2" customFormat="1" ht="16.5" customHeight="1">
      <c r="A188" s="30"/>
      <c r="B188" s="156"/>
      <c r="C188" s="157" t="s">
        <v>384</v>
      </c>
      <c r="D188" s="157" t="s">
        <v>144</v>
      </c>
      <c r="E188" s="158" t="s">
        <v>397</v>
      </c>
      <c r="F188" s="159" t="s">
        <v>398</v>
      </c>
      <c r="G188" s="160" t="s">
        <v>147</v>
      </c>
      <c r="H188" s="161">
        <v>14</v>
      </c>
      <c r="I188" s="162"/>
      <c r="J188" s="162"/>
      <c r="K188" s="162">
        <f t="shared" si="27"/>
        <v>0</v>
      </c>
      <c r="L188" s="163"/>
      <c r="M188" s="31"/>
      <c r="N188" s="164" t="s">
        <v>1</v>
      </c>
      <c r="O188" s="165" t="s">
        <v>40</v>
      </c>
      <c r="P188" s="166">
        <f t="shared" si="28"/>
        <v>0</v>
      </c>
      <c r="Q188" s="166">
        <f t="shared" si="29"/>
        <v>0</v>
      </c>
      <c r="R188" s="166">
        <f t="shared" si="30"/>
        <v>0</v>
      </c>
      <c r="S188" s="167">
        <v>0.11700000000000001</v>
      </c>
      <c r="T188" s="167">
        <f t="shared" si="31"/>
        <v>1.6380000000000001</v>
      </c>
      <c r="U188" s="167">
        <v>0</v>
      </c>
      <c r="V188" s="167">
        <f t="shared" si="32"/>
        <v>0</v>
      </c>
      <c r="W188" s="167">
        <v>0</v>
      </c>
      <c r="X188" s="168">
        <f t="shared" si="33"/>
        <v>0</v>
      </c>
      <c r="Y188" s="30"/>
      <c r="Z188" s="30"/>
      <c r="AA188" s="30"/>
      <c r="AB188" s="30"/>
      <c r="AC188" s="30"/>
      <c r="AD188" s="30"/>
      <c r="AE188" s="30"/>
      <c r="AR188" s="169" t="s">
        <v>179</v>
      </c>
      <c r="AT188" s="169" t="s">
        <v>144</v>
      </c>
      <c r="AU188" s="169" t="s">
        <v>149</v>
      </c>
      <c r="AY188" s="15" t="s">
        <v>141</v>
      </c>
      <c r="BE188" s="170">
        <f t="shared" si="34"/>
        <v>0</v>
      </c>
      <c r="BF188" s="170">
        <f t="shared" si="35"/>
        <v>0</v>
      </c>
      <c r="BG188" s="170">
        <f t="shared" si="36"/>
        <v>0</v>
      </c>
      <c r="BH188" s="170">
        <f t="shared" si="37"/>
        <v>0</v>
      </c>
      <c r="BI188" s="170">
        <f t="shared" si="38"/>
        <v>0</v>
      </c>
      <c r="BJ188" s="15" t="s">
        <v>149</v>
      </c>
      <c r="BK188" s="170">
        <f t="shared" si="39"/>
        <v>0</v>
      </c>
      <c r="BL188" s="15" t="s">
        <v>179</v>
      </c>
      <c r="BM188" s="169" t="s">
        <v>680</v>
      </c>
    </row>
    <row r="189" spans="1:65" s="2" customFormat="1" ht="16.5" customHeight="1">
      <c r="A189" s="30"/>
      <c r="B189" s="156"/>
      <c r="C189" s="171" t="s">
        <v>388</v>
      </c>
      <c r="D189" s="171" t="s">
        <v>172</v>
      </c>
      <c r="E189" s="172" t="s">
        <v>401</v>
      </c>
      <c r="F189" s="173" t="s">
        <v>402</v>
      </c>
      <c r="G189" s="174" t="s">
        <v>147</v>
      </c>
      <c r="H189" s="175">
        <v>14</v>
      </c>
      <c r="I189" s="176"/>
      <c r="J189" s="177"/>
      <c r="K189" s="176">
        <f t="shared" si="27"/>
        <v>0</v>
      </c>
      <c r="L189" s="177"/>
      <c r="M189" s="178"/>
      <c r="N189" s="179" t="s">
        <v>1</v>
      </c>
      <c r="O189" s="165" t="s">
        <v>40</v>
      </c>
      <c r="P189" s="166">
        <f t="shared" si="28"/>
        <v>0</v>
      </c>
      <c r="Q189" s="166">
        <f t="shared" si="29"/>
        <v>0</v>
      </c>
      <c r="R189" s="166">
        <f t="shared" si="30"/>
        <v>0</v>
      </c>
      <c r="S189" s="167">
        <v>0</v>
      </c>
      <c r="T189" s="167">
        <f t="shared" si="31"/>
        <v>0</v>
      </c>
      <c r="U189" s="167">
        <v>2.1000000000000001E-4</v>
      </c>
      <c r="V189" s="167">
        <f t="shared" si="32"/>
        <v>2.9399999999999999E-3</v>
      </c>
      <c r="W189" s="167">
        <v>0</v>
      </c>
      <c r="X189" s="168">
        <f t="shared" si="33"/>
        <v>0</v>
      </c>
      <c r="Y189" s="30"/>
      <c r="Z189" s="30"/>
      <c r="AA189" s="30"/>
      <c r="AB189" s="30"/>
      <c r="AC189" s="30"/>
      <c r="AD189" s="30"/>
      <c r="AE189" s="30"/>
      <c r="AR189" s="169" t="s">
        <v>184</v>
      </c>
      <c r="AT189" s="169" t="s">
        <v>172</v>
      </c>
      <c r="AU189" s="169" t="s">
        <v>149</v>
      </c>
      <c r="AY189" s="15" t="s">
        <v>141</v>
      </c>
      <c r="BE189" s="170">
        <f t="shared" si="34"/>
        <v>0</v>
      </c>
      <c r="BF189" s="170">
        <f t="shared" si="35"/>
        <v>0</v>
      </c>
      <c r="BG189" s="170">
        <f t="shared" si="36"/>
        <v>0</v>
      </c>
      <c r="BH189" s="170">
        <f t="shared" si="37"/>
        <v>0</v>
      </c>
      <c r="BI189" s="170">
        <f t="shared" si="38"/>
        <v>0</v>
      </c>
      <c r="BJ189" s="15" t="s">
        <v>149</v>
      </c>
      <c r="BK189" s="170">
        <f t="shared" si="39"/>
        <v>0</v>
      </c>
      <c r="BL189" s="15" t="s">
        <v>184</v>
      </c>
      <c r="BM189" s="169" t="s">
        <v>681</v>
      </c>
    </row>
    <row r="190" spans="1:65" s="2" customFormat="1" ht="16.5" customHeight="1">
      <c r="A190" s="30"/>
      <c r="B190" s="156"/>
      <c r="C190" s="157" t="s">
        <v>392</v>
      </c>
      <c r="D190" s="157" t="s">
        <v>144</v>
      </c>
      <c r="E190" s="158" t="s">
        <v>432</v>
      </c>
      <c r="F190" s="159" t="s">
        <v>433</v>
      </c>
      <c r="G190" s="160" t="s">
        <v>147</v>
      </c>
      <c r="H190" s="161">
        <v>4</v>
      </c>
      <c r="I190" s="162"/>
      <c r="J190" s="162"/>
      <c r="K190" s="162">
        <f t="shared" si="27"/>
        <v>0</v>
      </c>
      <c r="L190" s="163"/>
      <c r="M190" s="31"/>
      <c r="N190" s="164" t="s">
        <v>1</v>
      </c>
      <c r="O190" s="165" t="s">
        <v>40</v>
      </c>
      <c r="P190" s="166">
        <f t="shared" si="28"/>
        <v>0</v>
      </c>
      <c r="Q190" s="166">
        <f t="shared" si="29"/>
        <v>0</v>
      </c>
      <c r="R190" s="166">
        <f t="shared" si="30"/>
        <v>0</v>
      </c>
      <c r="S190" s="167">
        <v>0.16700000000000001</v>
      </c>
      <c r="T190" s="167">
        <f t="shared" si="31"/>
        <v>0.66800000000000004</v>
      </c>
      <c r="U190" s="167">
        <v>0</v>
      </c>
      <c r="V190" s="167">
        <f t="shared" si="32"/>
        <v>0</v>
      </c>
      <c r="W190" s="167">
        <v>0</v>
      </c>
      <c r="X190" s="168">
        <f t="shared" si="33"/>
        <v>0</v>
      </c>
      <c r="Y190" s="30"/>
      <c r="Z190" s="30"/>
      <c r="AA190" s="30"/>
      <c r="AB190" s="30"/>
      <c r="AC190" s="30"/>
      <c r="AD190" s="30"/>
      <c r="AE190" s="30"/>
      <c r="AR190" s="169" t="s">
        <v>179</v>
      </c>
      <c r="AT190" s="169" t="s">
        <v>144</v>
      </c>
      <c r="AU190" s="169" t="s">
        <v>149</v>
      </c>
      <c r="AY190" s="15" t="s">
        <v>141</v>
      </c>
      <c r="BE190" s="170">
        <f t="shared" si="34"/>
        <v>0</v>
      </c>
      <c r="BF190" s="170">
        <f t="shared" si="35"/>
        <v>0</v>
      </c>
      <c r="BG190" s="170">
        <f t="shared" si="36"/>
        <v>0</v>
      </c>
      <c r="BH190" s="170">
        <f t="shared" si="37"/>
        <v>0</v>
      </c>
      <c r="BI190" s="170">
        <f t="shared" si="38"/>
        <v>0</v>
      </c>
      <c r="BJ190" s="15" t="s">
        <v>149</v>
      </c>
      <c r="BK190" s="170">
        <f t="shared" si="39"/>
        <v>0</v>
      </c>
      <c r="BL190" s="15" t="s">
        <v>179</v>
      </c>
      <c r="BM190" s="169" t="s">
        <v>682</v>
      </c>
    </row>
    <row r="191" spans="1:65" s="2" customFormat="1" ht="21.75" customHeight="1">
      <c r="A191" s="30"/>
      <c r="B191" s="156"/>
      <c r="C191" s="171" t="s">
        <v>396</v>
      </c>
      <c r="D191" s="171" t="s">
        <v>172</v>
      </c>
      <c r="E191" s="172" t="s">
        <v>436</v>
      </c>
      <c r="F191" s="173" t="s">
        <v>437</v>
      </c>
      <c r="G191" s="174" t="s">
        <v>147</v>
      </c>
      <c r="H191" s="175">
        <v>4</v>
      </c>
      <c r="I191" s="176"/>
      <c r="J191" s="177"/>
      <c r="K191" s="176">
        <f t="shared" si="27"/>
        <v>0</v>
      </c>
      <c r="L191" s="177"/>
      <c r="M191" s="178"/>
      <c r="N191" s="179" t="s">
        <v>1</v>
      </c>
      <c r="O191" s="165" t="s">
        <v>40</v>
      </c>
      <c r="P191" s="166">
        <f t="shared" si="28"/>
        <v>0</v>
      </c>
      <c r="Q191" s="166">
        <f t="shared" si="29"/>
        <v>0</v>
      </c>
      <c r="R191" s="166">
        <f t="shared" si="30"/>
        <v>0</v>
      </c>
      <c r="S191" s="167">
        <v>0</v>
      </c>
      <c r="T191" s="167">
        <f t="shared" si="31"/>
        <v>0</v>
      </c>
      <c r="U191" s="167">
        <v>1E-4</v>
      </c>
      <c r="V191" s="167">
        <f t="shared" si="32"/>
        <v>4.0000000000000002E-4</v>
      </c>
      <c r="W191" s="167">
        <v>0</v>
      </c>
      <c r="X191" s="168">
        <f t="shared" si="33"/>
        <v>0</v>
      </c>
      <c r="Y191" s="30"/>
      <c r="Z191" s="30"/>
      <c r="AA191" s="30"/>
      <c r="AB191" s="30"/>
      <c r="AC191" s="30"/>
      <c r="AD191" s="30"/>
      <c r="AE191" s="30"/>
      <c r="AR191" s="169" t="s">
        <v>184</v>
      </c>
      <c r="AT191" s="169" t="s">
        <v>172</v>
      </c>
      <c r="AU191" s="169" t="s">
        <v>149</v>
      </c>
      <c r="AY191" s="15" t="s">
        <v>141</v>
      </c>
      <c r="BE191" s="170">
        <f t="shared" si="34"/>
        <v>0</v>
      </c>
      <c r="BF191" s="170">
        <f t="shared" si="35"/>
        <v>0</v>
      </c>
      <c r="BG191" s="170">
        <f t="shared" si="36"/>
        <v>0</v>
      </c>
      <c r="BH191" s="170">
        <f t="shared" si="37"/>
        <v>0</v>
      </c>
      <c r="BI191" s="170">
        <f t="shared" si="38"/>
        <v>0</v>
      </c>
      <c r="BJ191" s="15" t="s">
        <v>149</v>
      </c>
      <c r="BK191" s="170">
        <f t="shared" si="39"/>
        <v>0</v>
      </c>
      <c r="BL191" s="15" t="s">
        <v>184</v>
      </c>
      <c r="BM191" s="169" t="s">
        <v>683</v>
      </c>
    </row>
    <row r="192" spans="1:65" s="2" customFormat="1" ht="16.5" customHeight="1">
      <c r="A192" s="30"/>
      <c r="B192" s="156"/>
      <c r="C192" s="157" t="s">
        <v>400</v>
      </c>
      <c r="D192" s="157" t="s">
        <v>144</v>
      </c>
      <c r="E192" s="158" t="s">
        <v>440</v>
      </c>
      <c r="F192" s="159" t="s">
        <v>441</v>
      </c>
      <c r="G192" s="160" t="s">
        <v>147</v>
      </c>
      <c r="H192" s="161">
        <v>4</v>
      </c>
      <c r="I192" s="162"/>
      <c r="J192" s="162"/>
      <c r="K192" s="162">
        <f t="shared" si="27"/>
        <v>0</v>
      </c>
      <c r="L192" s="163"/>
      <c r="M192" s="31"/>
      <c r="N192" s="164" t="s">
        <v>1</v>
      </c>
      <c r="O192" s="165" t="s">
        <v>40</v>
      </c>
      <c r="P192" s="166">
        <f t="shared" si="28"/>
        <v>0</v>
      </c>
      <c r="Q192" s="166">
        <f t="shared" si="29"/>
        <v>0</v>
      </c>
      <c r="R192" s="166">
        <f t="shared" si="30"/>
        <v>0</v>
      </c>
      <c r="S192" s="167">
        <v>0.71</v>
      </c>
      <c r="T192" s="167">
        <f t="shared" si="31"/>
        <v>2.84</v>
      </c>
      <c r="U192" s="167">
        <v>0</v>
      </c>
      <c r="V192" s="167">
        <f t="shared" si="32"/>
        <v>0</v>
      </c>
      <c r="W192" s="167">
        <v>0</v>
      </c>
      <c r="X192" s="168">
        <f t="shared" si="33"/>
        <v>0</v>
      </c>
      <c r="Y192" s="30"/>
      <c r="Z192" s="30"/>
      <c r="AA192" s="30"/>
      <c r="AB192" s="30"/>
      <c r="AC192" s="30"/>
      <c r="AD192" s="30"/>
      <c r="AE192" s="30"/>
      <c r="AR192" s="169" t="s">
        <v>179</v>
      </c>
      <c r="AT192" s="169" t="s">
        <v>144</v>
      </c>
      <c r="AU192" s="169" t="s">
        <v>149</v>
      </c>
      <c r="AY192" s="15" t="s">
        <v>141</v>
      </c>
      <c r="BE192" s="170">
        <f t="shared" si="34"/>
        <v>0</v>
      </c>
      <c r="BF192" s="170">
        <f t="shared" si="35"/>
        <v>0</v>
      </c>
      <c r="BG192" s="170">
        <f t="shared" si="36"/>
        <v>0</v>
      </c>
      <c r="BH192" s="170">
        <f t="shared" si="37"/>
        <v>0</v>
      </c>
      <c r="BI192" s="170">
        <f t="shared" si="38"/>
        <v>0</v>
      </c>
      <c r="BJ192" s="15" t="s">
        <v>149</v>
      </c>
      <c r="BK192" s="170">
        <f t="shared" si="39"/>
        <v>0</v>
      </c>
      <c r="BL192" s="15" t="s">
        <v>179</v>
      </c>
      <c r="BM192" s="169" t="s">
        <v>684</v>
      </c>
    </row>
    <row r="193" spans="1:65" s="2" customFormat="1" ht="21.75" customHeight="1">
      <c r="A193" s="30"/>
      <c r="B193" s="156"/>
      <c r="C193" s="171" t="s">
        <v>404</v>
      </c>
      <c r="D193" s="171" t="s">
        <v>172</v>
      </c>
      <c r="E193" s="172" t="s">
        <v>444</v>
      </c>
      <c r="F193" s="173" t="s">
        <v>445</v>
      </c>
      <c r="G193" s="174" t="s">
        <v>147</v>
      </c>
      <c r="H193" s="175">
        <v>4</v>
      </c>
      <c r="I193" s="176"/>
      <c r="J193" s="177"/>
      <c r="K193" s="176">
        <f t="shared" si="27"/>
        <v>0</v>
      </c>
      <c r="L193" s="177"/>
      <c r="M193" s="178"/>
      <c r="N193" s="179" t="s">
        <v>1</v>
      </c>
      <c r="O193" s="165" t="s">
        <v>40</v>
      </c>
      <c r="P193" s="166">
        <f t="shared" si="28"/>
        <v>0</v>
      </c>
      <c r="Q193" s="166">
        <f t="shared" si="29"/>
        <v>0</v>
      </c>
      <c r="R193" s="166">
        <f t="shared" si="30"/>
        <v>0</v>
      </c>
      <c r="S193" s="167">
        <v>0</v>
      </c>
      <c r="T193" s="167">
        <f t="shared" si="31"/>
        <v>0</v>
      </c>
      <c r="U193" s="167">
        <v>1.64E-3</v>
      </c>
      <c r="V193" s="167">
        <f t="shared" si="32"/>
        <v>6.5599999999999999E-3</v>
      </c>
      <c r="W193" s="167">
        <v>0</v>
      </c>
      <c r="X193" s="168">
        <f t="shared" si="33"/>
        <v>0</v>
      </c>
      <c r="Y193" s="30"/>
      <c r="Z193" s="30"/>
      <c r="AA193" s="30"/>
      <c r="AB193" s="30"/>
      <c r="AC193" s="30"/>
      <c r="AD193" s="30"/>
      <c r="AE193" s="30"/>
      <c r="AR193" s="169" t="s">
        <v>184</v>
      </c>
      <c r="AT193" s="169" t="s">
        <v>172</v>
      </c>
      <c r="AU193" s="169" t="s">
        <v>149</v>
      </c>
      <c r="AY193" s="15" t="s">
        <v>141</v>
      </c>
      <c r="BE193" s="170">
        <f t="shared" si="34"/>
        <v>0</v>
      </c>
      <c r="BF193" s="170">
        <f t="shared" si="35"/>
        <v>0</v>
      </c>
      <c r="BG193" s="170">
        <f t="shared" si="36"/>
        <v>0</v>
      </c>
      <c r="BH193" s="170">
        <f t="shared" si="37"/>
        <v>0</v>
      </c>
      <c r="BI193" s="170">
        <f t="shared" si="38"/>
        <v>0</v>
      </c>
      <c r="BJ193" s="15" t="s">
        <v>149</v>
      </c>
      <c r="BK193" s="170">
        <f t="shared" si="39"/>
        <v>0</v>
      </c>
      <c r="BL193" s="15" t="s">
        <v>184</v>
      </c>
      <c r="BM193" s="169" t="s">
        <v>685</v>
      </c>
    </row>
    <row r="194" spans="1:65" s="2" customFormat="1" ht="16.5" customHeight="1">
      <c r="A194" s="30"/>
      <c r="B194" s="156"/>
      <c r="C194" s="157" t="s">
        <v>179</v>
      </c>
      <c r="D194" s="157" t="s">
        <v>144</v>
      </c>
      <c r="E194" s="158" t="s">
        <v>448</v>
      </c>
      <c r="F194" s="159" t="s">
        <v>449</v>
      </c>
      <c r="G194" s="160" t="s">
        <v>147</v>
      </c>
      <c r="H194" s="161">
        <v>8</v>
      </c>
      <c r="I194" s="162"/>
      <c r="J194" s="162"/>
      <c r="K194" s="162">
        <f t="shared" si="27"/>
        <v>0</v>
      </c>
      <c r="L194" s="163"/>
      <c r="M194" s="31"/>
      <c r="N194" s="164" t="s">
        <v>1</v>
      </c>
      <c r="O194" s="165" t="s">
        <v>40</v>
      </c>
      <c r="P194" s="166">
        <f t="shared" si="28"/>
        <v>0</v>
      </c>
      <c r="Q194" s="166">
        <f t="shared" si="29"/>
        <v>0</v>
      </c>
      <c r="R194" s="166">
        <f t="shared" si="30"/>
        <v>0</v>
      </c>
      <c r="S194" s="167">
        <v>0.28000000000000003</v>
      </c>
      <c r="T194" s="167">
        <f t="shared" si="31"/>
        <v>2.2400000000000002</v>
      </c>
      <c r="U194" s="167">
        <v>0</v>
      </c>
      <c r="V194" s="167">
        <f t="shared" si="32"/>
        <v>0</v>
      </c>
      <c r="W194" s="167">
        <v>0</v>
      </c>
      <c r="X194" s="168">
        <f t="shared" si="33"/>
        <v>0</v>
      </c>
      <c r="Y194" s="30"/>
      <c r="Z194" s="30"/>
      <c r="AA194" s="30"/>
      <c r="AB194" s="30"/>
      <c r="AC194" s="30"/>
      <c r="AD194" s="30"/>
      <c r="AE194" s="30"/>
      <c r="AR194" s="169" t="s">
        <v>179</v>
      </c>
      <c r="AT194" s="169" t="s">
        <v>144</v>
      </c>
      <c r="AU194" s="169" t="s">
        <v>149</v>
      </c>
      <c r="AY194" s="15" t="s">
        <v>141</v>
      </c>
      <c r="BE194" s="170">
        <f t="shared" si="34"/>
        <v>0</v>
      </c>
      <c r="BF194" s="170">
        <f t="shared" si="35"/>
        <v>0</v>
      </c>
      <c r="BG194" s="170">
        <f t="shared" si="36"/>
        <v>0</v>
      </c>
      <c r="BH194" s="170">
        <f t="shared" si="37"/>
        <v>0</v>
      </c>
      <c r="BI194" s="170">
        <f t="shared" si="38"/>
        <v>0</v>
      </c>
      <c r="BJ194" s="15" t="s">
        <v>149</v>
      </c>
      <c r="BK194" s="170">
        <f t="shared" si="39"/>
        <v>0</v>
      </c>
      <c r="BL194" s="15" t="s">
        <v>179</v>
      </c>
      <c r="BM194" s="169" t="s">
        <v>686</v>
      </c>
    </row>
    <row r="195" spans="1:65" s="2" customFormat="1" ht="24.2" customHeight="1">
      <c r="A195" s="30"/>
      <c r="B195" s="156"/>
      <c r="C195" s="171" t="s">
        <v>411</v>
      </c>
      <c r="D195" s="171" t="s">
        <v>172</v>
      </c>
      <c r="E195" s="172" t="s">
        <v>452</v>
      </c>
      <c r="F195" s="173" t="s">
        <v>453</v>
      </c>
      <c r="G195" s="174" t="s">
        <v>147</v>
      </c>
      <c r="H195" s="175">
        <v>8</v>
      </c>
      <c r="I195" s="176"/>
      <c r="J195" s="177"/>
      <c r="K195" s="176">
        <f t="shared" si="27"/>
        <v>0</v>
      </c>
      <c r="L195" s="177"/>
      <c r="M195" s="178"/>
      <c r="N195" s="179" t="s">
        <v>1</v>
      </c>
      <c r="O195" s="165" t="s">
        <v>40</v>
      </c>
      <c r="P195" s="166">
        <f t="shared" si="28"/>
        <v>0</v>
      </c>
      <c r="Q195" s="166">
        <f t="shared" si="29"/>
        <v>0</v>
      </c>
      <c r="R195" s="166">
        <f t="shared" si="30"/>
        <v>0</v>
      </c>
      <c r="S195" s="167">
        <v>0</v>
      </c>
      <c r="T195" s="167">
        <f t="shared" si="31"/>
        <v>0</v>
      </c>
      <c r="U195" s="167">
        <v>3.1E-4</v>
      </c>
      <c r="V195" s="167">
        <f t="shared" si="32"/>
        <v>2.48E-3</v>
      </c>
      <c r="W195" s="167">
        <v>0</v>
      </c>
      <c r="X195" s="168">
        <f t="shared" si="33"/>
        <v>0</v>
      </c>
      <c r="Y195" s="30"/>
      <c r="Z195" s="30"/>
      <c r="AA195" s="30"/>
      <c r="AB195" s="30"/>
      <c r="AC195" s="30"/>
      <c r="AD195" s="30"/>
      <c r="AE195" s="30"/>
      <c r="AR195" s="169" t="s">
        <v>184</v>
      </c>
      <c r="AT195" s="169" t="s">
        <v>172</v>
      </c>
      <c r="AU195" s="169" t="s">
        <v>149</v>
      </c>
      <c r="AY195" s="15" t="s">
        <v>141</v>
      </c>
      <c r="BE195" s="170">
        <f t="shared" si="34"/>
        <v>0</v>
      </c>
      <c r="BF195" s="170">
        <f t="shared" si="35"/>
        <v>0</v>
      </c>
      <c r="BG195" s="170">
        <f t="shared" si="36"/>
        <v>0</v>
      </c>
      <c r="BH195" s="170">
        <f t="shared" si="37"/>
        <v>0</v>
      </c>
      <c r="BI195" s="170">
        <f t="shared" si="38"/>
        <v>0</v>
      </c>
      <c r="BJ195" s="15" t="s">
        <v>149</v>
      </c>
      <c r="BK195" s="170">
        <f t="shared" si="39"/>
        <v>0</v>
      </c>
      <c r="BL195" s="15" t="s">
        <v>184</v>
      </c>
      <c r="BM195" s="169" t="s">
        <v>687</v>
      </c>
    </row>
    <row r="196" spans="1:65" s="2" customFormat="1" ht="24.2" customHeight="1">
      <c r="A196" s="30"/>
      <c r="B196" s="156"/>
      <c r="C196" s="157" t="s">
        <v>415</v>
      </c>
      <c r="D196" s="157" t="s">
        <v>144</v>
      </c>
      <c r="E196" s="158" t="s">
        <v>456</v>
      </c>
      <c r="F196" s="159" t="s">
        <v>457</v>
      </c>
      <c r="G196" s="160" t="s">
        <v>161</v>
      </c>
      <c r="H196" s="161">
        <v>60</v>
      </c>
      <c r="I196" s="162"/>
      <c r="J196" s="162"/>
      <c r="K196" s="162">
        <f t="shared" si="27"/>
        <v>0</v>
      </c>
      <c r="L196" s="163"/>
      <c r="M196" s="31"/>
      <c r="N196" s="164" t="s">
        <v>1</v>
      </c>
      <c r="O196" s="165" t="s">
        <v>40</v>
      </c>
      <c r="P196" s="166">
        <f t="shared" si="28"/>
        <v>0</v>
      </c>
      <c r="Q196" s="166">
        <f t="shared" si="29"/>
        <v>0</v>
      </c>
      <c r="R196" s="166">
        <f t="shared" si="30"/>
        <v>0</v>
      </c>
      <c r="S196" s="167">
        <v>0.13</v>
      </c>
      <c r="T196" s="167">
        <f t="shared" si="31"/>
        <v>7.8000000000000007</v>
      </c>
      <c r="U196" s="167">
        <v>0</v>
      </c>
      <c r="V196" s="167">
        <f t="shared" si="32"/>
        <v>0</v>
      </c>
      <c r="W196" s="167">
        <v>0</v>
      </c>
      <c r="X196" s="168">
        <f t="shared" si="33"/>
        <v>0</v>
      </c>
      <c r="Y196" s="30"/>
      <c r="Z196" s="30"/>
      <c r="AA196" s="30"/>
      <c r="AB196" s="30"/>
      <c r="AC196" s="30"/>
      <c r="AD196" s="30"/>
      <c r="AE196" s="30"/>
      <c r="AR196" s="169" t="s">
        <v>179</v>
      </c>
      <c r="AT196" s="169" t="s">
        <v>144</v>
      </c>
      <c r="AU196" s="169" t="s">
        <v>149</v>
      </c>
      <c r="AY196" s="15" t="s">
        <v>141</v>
      </c>
      <c r="BE196" s="170">
        <f t="shared" si="34"/>
        <v>0</v>
      </c>
      <c r="BF196" s="170">
        <f t="shared" si="35"/>
        <v>0</v>
      </c>
      <c r="BG196" s="170">
        <f t="shared" si="36"/>
        <v>0</v>
      </c>
      <c r="BH196" s="170">
        <f t="shared" si="37"/>
        <v>0</v>
      </c>
      <c r="BI196" s="170">
        <f t="shared" si="38"/>
        <v>0</v>
      </c>
      <c r="BJ196" s="15" t="s">
        <v>149</v>
      </c>
      <c r="BK196" s="170">
        <f t="shared" si="39"/>
        <v>0</v>
      </c>
      <c r="BL196" s="15" t="s">
        <v>179</v>
      </c>
      <c r="BM196" s="169" t="s">
        <v>688</v>
      </c>
    </row>
    <row r="197" spans="1:65" s="2" customFormat="1" ht="16.5" customHeight="1">
      <c r="A197" s="30"/>
      <c r="B197" s="156"/>
      <c r="C197" s="171" t="s">
        <v>419</v>
      </c>
      <c r="D197" s="171" t="s">
        <v>172</v>
      </c>
      <c r="E197" s="172" t="s">
        <v>460</v>
      </c>
      <c r="F197" s="173" t="s">
        <v>461</v>
      </c>
      <c r="G197" s="174" t="s">
        <v>364</v>
      </c>
      <c r="H197" s="175">
        <v>8.4</v>
      </c>
      <c r="I197" s="176"/>
      <c r="J197" s="177"/>
      <c r="K197" s="176">
        <f t="shared" si="27"/>
        <v>0</v>
      </c>
      <c r="L197" s="177"/>
      <c r="M197" s="178"/>
      <c r="N197" s="179" t="s">
        <v>1</v>
      </c>
      <c r="O197" s="165" t="s">
        <v>40</v>
      </c>
      <c r="P197" s="166">
        <f t="shared" si="28"/>
        <v>0</v>
      </c>
      <c r="Q197" s="166">
        <f t="shared" si="29"/>
        <v>0</v>
      </c>
      <c r="R197" s="166">
        <f t="shared" si="30"/>
        <v>0</v>
      </c>
      <c r="S197" s="167">
        <v>0</v>
      </c>
      <c r="T197" s="167">
        <f t="shared" si="31"/>
        <v>0</v>
      </c>
      <c r="U197" s="167">
        <v>1E-3</v>
      </c>
      <c r="V197" s="167">
        <f t="shared" si="32"/>
        <v>8.4000000000000012E-3</v>
      </c>
      <c r="W197" s="167">
        <v>0</v>
      </c>
      <c r="X197" s="168">
        <f t="shared" si="33"/>
        <v>0</v>
      </c>
      <c r="Y197" s="30"/>
      <c r="Z197" s="30"/>
      <c r="AA197" s="30"/>
      <c r="AB197" s="30"/>
      <c r="AC197" s="30"/>
      <c r="AD197" s="30"/>
      <c r="AE197" s="30"/>
      <c r="AR197" s="169" t="s">
        <v>184</v>
      </c>
      <c r="AT197" s="169" t="s">
        <v>172</v>
      </c>
      <c r="AU197" s="169" t="s">
        <v>149</v>
      </c>
      <c r="AY197" s="15" t="s">
        <v>141</v>
      </c>
      <c r="BE197" s="170">
        <f t="shared" si="34"/>
        <v>0</v>
      </c>
      <c r="BF197" s="170">
        <f t="shared" si="35"/>
        <v>0</v>
      </c>
      <c r="BG197" s="170">
        <f t="shared" si="36"/>
        <v>0</v>
      </c>
      <c r="BH197" s="170">
        <f t="shared" si="37"/>
        <v>0</v>
      </c>
      <c r="BI197" s="170">
        <f t="shared" si="38"/>
        <v>0</v>
      </c>
      <c r="BJ197" s="15" t="s">
        <v>149</v>
      </c>
      <c r="BK197" s="170">
        <f t="shared" si="39"/>
        <v>0</v>
      </c>
      <c r="BL197" s="15" t="s">
        <v>184</v>
      </c>
      <c r="BM197" s="169" t="s">
        <v>689</v>
      </c>
    </row>
    <row r="198" spans="1:65" s="2" customFormat="1" ht="24.2" customHeight="1">
      <c r="A198" s="30"/>
      <c r="B198" s="156"/>
      <c r="C198" s="157" t="s">
        <v>423</v>
      </c>
      <c r="D198" s="157" t="s">
        <v>144</v>
      </c>
      <c r="E198" s="158" t="s">
        <v>464</v>
      </c>
      <c r="F198" s="159" t="s">
        <v>465</v>
      </c>
      <c r="G198" s="160" t="s">
        <v>147</v>
      </c>
      <c r="H198" s="161">
        <v>36</v>
      </c>
      <c r="I198" s="162"/>
      <c r="J198" s="162"/>
      <c r="K198" s="162">
        <f t="shared" si="27"/>
        <v>0</v>
      </c>
      <c r="L198" s="163"/>
      <c r="M198" s="31"/>
      <c r="N198" s="164" t="s">
        <v>1</v>
      </c>
      <c r="O198" s="165" t="s">
        <v>40</v>
      </c>
      <c r="P198" s="166">
        <f t="shared" si="28"/>
        <v>0</v>
      </c>
      <c r="Q198" s="166">
        <f t="shared" si="29"/>
        <v>0</v>
      </c>
      <c r="R198" s="166">
        <f t="shared" si="30"/>
        <v>0</v>
      </c>
      <c r="S198" s="167">
        <v>0.11700000000000001</v>
      </c>
      <c r="T198" s="167">
        <f t="shared" si="31"/>
        <v>4.2120000000000006</v>
      </c>
      <c r="U198" s="167">
        <v>0</v>
      </c>
      <c r="V198" s="167">
        <f t="shared" si="32"/>
        <v>0</v>
      </c>
      <c r="W198" s="167">
        <v>0</v>
      </c>
      <c r="X198" s="168">
        <f t="shared" si="33"/>
        <v>0</v>
      </c>
      <c r="Y198" s="30"/>
      <c r="Z198" s="30"/>
      <c r="AA198" s="30"/>
      <c r="AB198" s="30"/>
      <c r="AC198" s="30"/>
      <c r="AD198" s="30"/>
      <c r="AE198" s="30"/>
      <c r="AR198" s="169" t="s">
        <v>179</v>
      </c>
      <c r="AT198" s="169" t="s">
        <v>144</v>
      </c>
      <c r="AU198" s="169" t="s">
        <v>149</v>
      </c>
      <c r="AY198" s="15" t="s">
        <v>141</v>
      </c>
      <c r="BE198" s="170">
        <f t="shared" si="34"/>
        <v>0</v>
      </c>
      <c r="BF198" s="170">
        <f t="shared" si="35"/>
        <v>0</v>
      </c>
      <c r="BG198" s="170">
        <f t="shared" si="36"/>
        <v>0</v>
      </c>
      <c r="BH198" s="170">
        <f t="shared" si="37"/>
        <v>0</v>
      </c>
      <c r="BI198" s="170">
        <f t="shared" si="38"/>
        <v>0</v>
      </c>
      <c r="BJ198" s="15" t="s">
        <v>149</v>
      </c>
      <c r="BK198" s="170">
        <f t="shared" si="39"/>
        <v>0</v>
      </c>
      <c r="BL198" s="15" t="s">
        <v>179</v>
      </c>
      <c r="BM198" s="169" t="s">
        <v>690</v>
      </c>
    </row>
    <row r="199" spans="1:65" s="2" customFormat="1" ht="24.2" customHeight="1">
      <c r="A199" s="30"/>
      <c r="B199" s="156"/>
      <c r="C199" s="171" t="s">
        <v>427</v>
      </c>
      <c r="D199" s="171" t="s">
        <v>172</v>
      </c>
      <c r="E199" s="172" t="s">
        <v>468</v>
      </c>
      <c r="F199" s="173" t="s">
        <v>469</v>
      </c>
      <c r="G199" s="174" t="s">
        <v>147</v>
      </c>
      <c r="H199" s="175">
        <v>36</v>
      </c>
      <c r="I199" s="176"/>
      <c r="J199" s="177"/>
      <c r="K199" s="176">
        <f t="shared" si="27"/>
        <v>0</v>
      </c>
      <c r="L199" s="177"/>
      <c r="M199" s="178"/>
      <c r="N199" s="179" t="s">
        <v>1</v>
      </c>
      <c r="O199" s="165" t="s">
        <v>40</v>
      </c>
      <c r="P199" s="166">
        <f t="shared" si="28"/>
        <v>0</v>
      </c>
      <c r="Q199" s="166">
        <f t="shared" si="29"/>
        <v>0</v>
      </c>
      <c r="R199" s="166">
        <f t="shared" si="30"/>
        <v>0</v>
      </c>
      <c r="S199" s="167">
        <v>0</v>
      </c>
      <c r="T199" s="167">
        <f t="shared" si="31"/>
        <v>0</v>
      </c>
      <c r="U199" s="167">
        <v>9.0000000000000006E-5</v>
      </c>
      <c r="V199" s="167">
        <f t="shared" si="32"/>
        <v>3.2400000000000003E-3</v>
      </c>
      <c r="W199" s="167">
        <v>0</v>
      </c>
      <c r="X199" s="168">
        <f t="shared" si="33"/>
        <v>0</v>
      </c>
      <c r="Y199" s="30"/>
      <c r="Z199" s="30"/>
      <c r="AA199" s="30"/>
      <c r="AB199" s="30"/>
      <c r="AC199" s="30"/>
      <c r="AD199" s="30"/>
      <c r="AE199" s="30"/>
      <c r="AR199" s="169" t="s">
        <v>184</v>
      </c>
      <c r="AT199" s="169" t="s">
        <v>172</v>
      </c>
      <c r="AU199" s="169" t="s">
        <v>149</v>
      </c>
      <c r="AY199" s="15" t="s">
        <v>141</v>
      </c>
      <c r="BE199" s="170">
        <f t="shared" si="34"/>
        <v>0</v>
      </c>
      <c r="BF199" s="170">
        <f t="shared" si="35"/>
        <v>0</v>
      </c>
      <c r="BG199" s="170">
        <f t="shared" si="36"/>
        <v>0</v>
      </c>
      <c r="BH199" s="170">
        <f t="shared" si="37"/>
        <v>0</v>
      </c>
      <c r="BI199" s="170">
        <f t="shared" si="38"/>
        <v>0</v>
      </c>
      <c r="BJ199" s="15" t="s">
        <v>149</v>
      </c>
      <c r="BK199" s="170">
        <f t="shared" si="39"/>
        <v>0</v>
      </c>
      <c r="BL199" s="15" t="s">
        <v>184</v>
      </c>
      <c r="BM199" s="169" t="s">
        <v>691</v>
      </c>
    </row>
    <row r="200" spans="1:65" s="2" customFormat="1" ht="16.5" customHeight="1">
      <c r="A200" s="30"/>
      <c r="B200" s="156"/>
      <c r="C200" s="157" t="s">
        <v>431</v>
      </c>
      <c r="D200" s="157" t="s">
        <v>144</v>
      </c>
      <c r="E200" s="158" t="s">
        <v>472</v>
      </c>
      <c r="F200" s="159" t="s">
        <v>473</v>
      </c>
      <c r="G200" s="160" t="s">
        <v>147</v>
      </c>
      <c r="H200" s="161">
        <v>25</v>
      </c>
      <c r="I200" s="162"/>
      <c r="J200" s="162"/>
      <c r="K200" s="162">
        <f t="shared" si="27"/>
        <v>0</v>
      </c>
      <c r="L200" s="163"/>
      <c r="M200" s="31"/>
      <c r="N200" s="164" t="s">
        <v>1</v>
      </c>
      <c r="O200" s="165" t="s">
        <v>40</v>
      </c>
      <c r="P200" s="166">
        <f t="shared" si="28"/>
        <v>0</v>
      </c>
      <c r="Q200" s="166">
        <f t="shared" si="29"/>
        <v>0</v>
      </c>
      <c r="R200" s="166">
        <f t="shared" si="30"/>
        <v>0</v>
      </c>
      <c r="S200" s="167">
        <v>0.11700000000000001</v>
      </c>
      <c r="T200" s="167">
        <f t="shared" si="31"/>
        <v>2.9250000000000003</v>
      </c>
      <c r="U200" s="167">
        <v>0</v>
      </c>
      <c r="V200" s="167">
        <f t="shared" si="32"/>
        <v>0</v>
      </c>
      <c r="W200" s="167">
        <v>0</v>
      </c>
      <c r="X200" s="168">
        <f t="shared" si="33"/>
        <v>0</v>
      </c>
      <c r="Y200" s="30"/>
      <c r="Z200" s="30"/>
      <c r="AA200" s="30"/>
      <c r="AB200" s="30"/>
      <c r="AC200" s="30"/>
      <c r="AD200" s="30"/>
      <c r="AE200" s="30"/>
      <c r="AR200" s="169" t="s">
        <v>179</v>
      </c>
      <c r="AT200" s="169" t="s">
        <v>144</v>
      </c>
      <c r="AU200" s="169" t="s">
        <v>149</v>
      </c>
      <c r="AY200" s="15" t="s">
        <v>141</v>
      </c>
      <c r="BE200" s="170">
        <f t="shared" si="34"/>
        <v>0</v>
      </c>
      <c r="BF200" s="170">
        <f t="shared" si="35"/>
        <v>0</v>
      </c>
      <c r="BG200" s="170">
        <f t="shared" si="36"/>
        <v>0</v>
      </c>
      <c r="BH200" s="170">
        <f t="shared" si="37"/>
        <v>0</v>
      </c>
      <c r="BI200" s="170">
        <f t="shared" si="38"/>
        <v>0</v>
      </c>
      <c r="BJ200" s="15" t="s">
        <v>149</v>
      </c>
      <c r="BK200" s="170">
        <f t="shared" si="39"/>
        <v>0</v>
      </c>
      <c r="BL200" s="15" t="s">
        <v>179</v>
      </c>
      <c r="BM200" s="169" t="s">
        <v>692</v>
      </c>
    </row>
    <row r="201" spans="1:65" s="2" customFormat="1" ht="24.2" customHeight="1">
      <c r="A201" s="30"/>
      <c r="B201" s="156"/>
      <c r="C201" s="171" t="s">
        <v>435</v>
      </c>
      <c r="D201" s="171" t="s">
        <v>172</v>
      </c>
      <c r="E201" s="172" t="s">
        <v>476</v>
      </c>
      <c r="F201" s="173" t="s">
        <v>477</v>
      </c>
      <c r="G201" s="174" t="s">
        <v>147</v>
      </c>
      <c r="H201" s="175">
        <v>25</v>
      </c>
      <c r="I201" s="176"/>
      <c r="J201" s="177"/>
      <c r="K201" s="176">
        <f t="shared" si="27"/>
        <v>0</v>
      </c>
      <c r="L201" s="177"/>
      <c r="M201" s="178"/>
      <c r="N201" s="179" t="s">
        <v>1</v>
      </c>
      <c r="O201" s="165" t="s">
        <v>40</v>
      </c>
      <c r="P201" s="166">
        <f t="shared" si="28"/>
        <v>0</v>
      </c>
      <c r="Q201" s="166">
        <f t="shared" si="29"/>
        <v>0</v>
      </c>
      <c r="R201" s="166">
        <f t="shared" si="30"/>
        <v>0</v>
      </c>
      <c r="S201" s="167">
        <v>0</v>
      </c>
      <c r="T201" s="167">
        <f t="shared" si="31"/>
        <v>0</v>
      </c>
      <c r="U201" s="167">
        <v>1E-4</v>
      </c>
      <c r="V201" s="167">
        <f t="shared" si="32"/>
        <v>2.5000000000000001E-3</v>
      </c>
      <c r="W201" s="167">
        <v>0</v>
      </c>
      <c r="X201" s="168">
        <f t="shared" si="33"/>
        <v>0</v>
      </c>
      <c r="Y201" s="30"/>
      <c r="Z201" s="30"/>
      <c r="AA201" s="30"/>
      <c r="AB201" s="30"/>
      <c r="AC201" s="30"/>
      <c r="AD201" s="30"/>
      <c r="AE201" s="30"/>
      <c r="AR201" s="169" t="s">
        <v>184</v>
      </c>
      <c r="AT201" s="169" t="s">
        <v>172</v>
      </c>
      <c r="AU201" s="169" t="s">
        <v>149</v>
      </c>
      <c r="AY201" s="15" t="s">
        <v>141</v>
      </c>
      <c r="BE201" s="170">
        <f t="shared" si="34"/>
        <v>0</v>
      </c>
      <c r="BF201" s="170">
        <f t="shared" si="35"/>
        <v>0</v>
      </c>
      <c r="BG201" s="170">
        <f t="shared" si="36"/>
        <v>0</v>
      </c>
      <c r="BH201" s="170">
        <f t="shared" si="37"/>
        <v>0</v>
      </c>
      <c r="BI201" s="170">
        <f t="shared" si="38"/>
        <v>0</v>
      </c>
      <c r="BJ201" s="15" t="s">
        <v>149</v>
      </c>
      <c r="BK201" s="170">
        <f t="shared" si="39"/>
        <v>0</v>
      </c>
      <c r="BL201" s="15" t="s">
        <v>184</v>
      </c>
      <c r="BM201" s="169" t="s">
        <v>693</v>
      </c>
    </row>
    <row r="202" spans="1:65" s="2" customFormat="1" ht="16.5" customHeight="1">
      <c r="A202" s="30"/>
      <c r="B202" s="156"/>
      <c r="C202" s="157" t="s">
        <v>439</v>
      </c>
      <c r="D202" s="157" t="s">
        <v>144</v>
      </c>
      <c r="E202" s="158" t="s">
        <v>480</v>
      </c>
      <c r="F202" s="159" t="s">
        <v>481</v>
      </c>
      <c r="G202" s="160" t="s">
        <v>147</v>
      </c>
      <c r="H202" s="161">
        <v>2</v>
      </c>
      <c r="I202" s="162"/>
      <c r="J202" s="162"/>
      <c r="K202" s="162">
        <f t="shared" si="27"/>
        <v>0</v>
      </c>
      <c r="L202" s="163"/>
      <c r="M202" s="31"/>
      <c r="N202" s="164" t="s">
        <v>1</v>
      </c>
      <c r="O202" s="165" t="s">
        <v>40</v>
      </c>
      <c r="P202" s="166">
        <f t="shared" si="28"/>
        <v>0</v>
      </c>
      <c r="Q202" s="166">
        <f t="shared" si="29"/>
        <v>0</v>
      </c>
      <c r="R202" s="166">
        <f t="shared" si="30"/>
        <v>0</v>
      </c>
      <c r="S202" s="167">
        <v>0.16700000000000001</v>
      </c>
      <c r="T202" s="167">
        <f t="shared" si="31"/>
        <v>0.33400000000000002</v>
      </c>
      <c r="U202" s="167">
        <v>0</v>
      </c>
      <c r="V202" s="167">
        <f t="shared" si="32"/>
        <v>0</v>
      </c>
      <c r="W202" s="167">
        <v>0</v>
      </c>
      <c r="X202" s="168">
        <f t="shared" si="33"/>
        <v>0</v>
      </c>
      <c r="Y202" s="30"/>
      <c r="Z202" s="30"/>
      <c r="AA202" s="30"/>
      <c r="AB202" s="30"/>
      <c r="AC202" s="30"/>
      <c r="AD202" s="30"/>
      <c r="AE202" s="30"/>
      <c r="AR202" s="169" t="s">
        <v>179</v>
      </c>
      <c r="AT202" s="169" t="s">
        <v>144</v>
      </c>
      <c r="AU202" s="169" t="s">
        <v>149</v>
      </c>
      <c r="AY202" s="15" t="s">
        <v>141</v>
      </c>
      <c r="BE202" s="170">
        <f t="shared" si="34"/>
        <v>0</v>
      </c>
      <c r="BF202" s="170">
        <f t="shared" si="35"/>
        <v>0</v>
      </c>
      <c r="BG202" s="170">
        <f t="shared" si="36"/>
        <v>0</v>
      </c>
      <c r="BH202" s="170">
        <f t="shared" si="37"/>
        <v>0</v>
      </c>
      <c r="BI202" s="170">
        <f t="shared" si="38"/>
        <v>0</v>
      </c>
      <c r="BJ202" s="15" t="s">
        <v>149</v>
      </c>
      <c r="BK202" s="170">
        <f t="shared" si="39"/>
        <v>0</v>
      </c>
      <c r="BL202" s="15" t="s">
        <v>179</v>
      </c>
      <c r="BM202" s="169" t="s">
        <v>694</v>
      </c>
    </row>
    <row r="203" spans="1:65" s="2" customFormat="1" ht="16.5" customHeight="1">
      <c r="A203" s="30"/>
      <c r="B203" s="156"/>
      <c r="C203" s="171" t="s">
        <v>443</v>
      </c>
      <c r="D203" s="171" t="s">
        <v>172</v>
      </c>
      <c r="E203" s="172" t="s">
        <v>484</v>
      </c>
      <c r="F203" s="173" t="s">
        <v>485</v>
      </c>
      <c r="G203" s="174" t="s">
        <v>147</v>
      </c>
      <c r="H203" s="175">
        <v>2</v>
      </c>
      <c r="I203" s="176"/>
      <c r="J203" s="177"/>
      <c r="K203" s="176">
        <f t="shared" si="27"/>
        <v>0</v>
      </c>
      <c r="L203" s="177"/>
      <c r="M203" s="178"/>
      <c r="N203" s="179" t="s">
        <v>1</v>
      </c>
      <c r="O203" s="165" t="s">
        <v>40</v>
      </c>
      <c r="P203" s="166">
        <f t="shared" si="28"/>
        <v>0</v>
      </c>
      <c r="Q203" s="166">
        <f t="shared" si="29"/>
        <v>0</v>
      </c>
      <c r="R203" s="166">
        <f t="shared" si="30"/>
        <v>0</v>
      </c>
      <c r="S203" s="167">
        <v>0</v>
      </c>
      <c r="T203" s="167">
        <f t="shared" si="31"/>
        <v>0</v>
      </c>
      <c r="U203" s="167">
        <v>1.7000000000000001E-4</v>
      </c>
      <c r="V203" s="167">
        <f t="shared" si="32"/>
        <v>3.4000000000000002E-4</v>
      </c>
      <c r="W203" s="167">
        <v>0</v>
      </c>
      <c r="X203" s="168">
        <f t="shared" si="33"/>
        <v>0</v>
      </c>
      <c r="Y203" s="30"/>
      <c r="Z203" s="30"/>
      <c r="AA203" s="30"/>
      <c r="AB203" s="30"/>
      <c r="AC203" s="30"/>
      <c r="AD203" s="30"/>
      <c r="AE203" s="30"/>
      <c r="AR203" s="169" t="s">
        <v>184</v>
      </c>
      <c r="AT203" s="169" t="s">
        <v>172</v>
      </c>
      <c r="AU203" s="169" t="s">
        <v>149</v>
      </c>
      <c r="AY203" s="15" t="s">
        <v>141</v>
      </c>
      <c r="BE203" s="170">
        <f t="shared" si="34"/>
        <v>0</v>
      </c>
      <c r="BF203" s="170">
        <f t="shared" si="35"/>
        <v>0</v>
      </c>
      <c r="BG203" s="170">
        <f t="shared" si="36"/>
        <v>0</v>
      </c>
      <c r="BH203" s="170">
        <f t="shared" si="37"/>
        <v>0</v>
      </c>
      <c r="BI203" s="170">
        <f t="shared" si="38"/>
        <v>0</v>
      </c>
      <c r="BJ203" s="15" t="s">
        <v>149</v>
      </c>
      <c r="BK203" s="170">
        <f t="shared" si="39"/>
        <v>0</v>
      </c>
      <c r="BL203" s="15" t="s">
        <v>184</v>
      </c>
      <c r="BM203" s="169" t="s">
        <v>695</v>
      </c>
    </row>
    <row r="204" spans="1:65" s="2" customFormat="1" ht="33" customHeight="1">
      <c r="A204" s="30"/>
      <c r="B204" s="156"/>
      <c r="C204" s="157" t="s">
        <v>447</v>
      </c>
      <c r="D204" s="157" t="s">
        <v>144</v>
      </c>
      <c r="E204" s="158" t="s">
        <v>488</v>
      </c>
      <c r="F204" s="159" t="s">
        <v>489</v>
      </c>
      <c r="G204" s="160" t="s">
        <v>161</v>
      </c>
      <c r="H204" s="161">
        <v>52</v>
      </c>
      <c r="I204" s="162"/>
      <c r="J204" s="162"/>
      <c r="K204" s="162">
        <f t="shared" si="27"/>
        <v>0</v>
      </c>
      <c r="L204" s="163"/>
      <c r="M204" s="31"/>
      <c r="N204" s="164" t="s">
        <v>1</v>
      </c>
      <c r="O204" s="165" t="s">
        <v>40</v>
      </c>
      <c r="P204" s="166">
        <f t="shared" si="28"/>
        <v>0</v>
      </c>
      <c r="Q204" s="166">
        <f t="shared" si="29"/>
        <v>0</v>
      </c>
      <c r="R204" s="166">
        <f t="shared" si="30"/>
        <v>0</v>
      </c>
      <c r="S204" s="167">
        <v>7.2999999999999995E-2</v>
      </c>
      <c r="T204" s="167">
        <f t="shared" si="31"/>
        <v>3.7959999999999998</v>
      </c>
      <c r="U204" s="167">
        <v>0</v>
      </c>
      <c r="V204" s="167">
        <f t="shared" si="32"/>
        <v>0</v>
      </c>
      <c r="W204" s="167">
        <v>0</v>
      </c>
      <c r="X204" s="168">
        <f t="shared" si="33"/>
        <v>0</v>
      </c>
      <c r="Y204" s="30"/>
      <c r="Z204" s="30"/>
      <c r="AA204" s="30"/>
      <c r="AB204" s="30"/>
      <c r="AC204" s="30"/>
      <c r="AD204" s="30"/>
      <c r="AE204" s="30"/>
      <c r="AR204" s="169" t="s">
        <v>179</v>
      </c>
      <c r="AT204" s="169" t="s">
        <v>144</v>
      </c>
      <c r="AU204" s="169" t="s">
        <v>149</v>
      </c>
      <c r="AY204" s="15" t="s">
        <v>141</v>
      </c>
      <c r="BE204" s="170">
        <f t="shared" si="34"/>
        <v>0</v>
      </c>
      <c r="BF204" s="170">
        <f t="shared" si="35"/>
        <v>0</v>
      </c>
      <c r="BG204" s="170">
        <f t="shared" si="36"/>
        <v>0</v>
      </c>
      <c r="BH204" s="170">
        <f t="shared" si="37"/>
        <v>0</v>
      </c>
      <c r="BI204" s="170">
        <f t="shared" si="38"/>
        <v>0</v>
      </c>
      <c r="BJ204" s="15" t="s">
        <v>149</v>
      </c>
      <c r="BK204" s="170">
        <f t="shared" si="39"/>
        <v>0</v>
      </c>
      <c r="BL204" s="15" t="s">
        <v>179</v>
      </c>
      <c r="BM204" s="169" t="s">
        <v>696</v>
      </c>
    </row>
    <row r="205" spans="1:65" s="2" customFormat="1" ht="24.2" customHeight="1">
      <c r="A205" s="30"/>
      <c r="B205" s="156"/>
      <c r="C205" s="171" t="s">
        <v>451</v>
      </c>
      <c r="D205" s="171" t="s">
        <v>172</v>
      </c>
      <c r="E205" s="172" t="s">
        <v>492</v>
      </c>
      <c r="F205" s="173" t="s">
        <v>493</v>
      </c>
      <c r="G205" s="174" t="s">
        <v>161</v>
      </c>
      <c r="H205" s="175">
        <v>52</v>
      </c>
      <c r="I205" s="176"/>
      <c r="J205" s="177"/>
      <c r="K205" s="176">
        <f t="shared" si="27"/>
        <v>0</v>
      </c>
      <c r="L205" s="177"/>
      <c r="M205" s="178"/>
      <c r="N205" s="179" t="s">
        <v>1</v>
      </c>
      <c r="O205" s="165" t="s">
        <v>40</v>
      </c>
      <c r="P205" s="166">
        <f t="shared" si="28"/>
        <v>0</v>
      </c>
      <c r="Q205" s="166">
        <f t="shared" si="29"/>
        <v>0</v>
      </c>
      <c r="R205" s="166">
        <f t="shared" si="30"/>
        <v>0</v>
      </c>
      <c r="S205" s="167">
        <v>0</v>
      </c>
      <c r="T205" s="167">
        <f t="shared" si="31"/>
        <v>0</v>
      </c>
      <c r="U205" s="167">
        <v>1.2E-4</v>
      </c>
      <c r="V205" s="167">
        <f t="shared" si="32"/>
        <v>6.2399999999999999E-3</v>
      </c>
      <c r="W205" s="167">
        <v>0</v>
      </c>
      <c r="X205" s="168">
        <f t="shared" si="33"/>
        <v>0</v>
      </c>
      <c r="Y205" s="30"/>
      <c r="Z205" s="30"/>
      <c r="AA205" s="30"/>
      <c r="AB205" s="30"/>
      <c r="AC205" s="30"/>
      <c r="AD205" s="30"/>
      <c r="AE205" s="30"/>
      <c r="AR205" s="169" t="s">
        <v>184</v>
      </c>
      <c r="AT205" s="169" t="s">
        <v>172</v>
      </c>
      <c r="AU205" s="169" t="s">
        <v>149</v>
      </c>
      <c r="AY205" s="15" t="s">
        <v>141</v>
      </c>
      <c r="BE205" s="170">
        <f t="shared" si="34"/>
        <v>0</v>
      </c>
      <c r="BF205" s="170">
        <f t="shared" si="35"/>
        <v>0</v>
      </c>
      <c r="BG205" s="170">
        <f t="shared" si="36"/>
        <v>0</v>
      </c>
      <c r="BH205" s="170">
        <f t="shared" si="37"/>
        <v>0</v>
      </c>
      <c r="BI205" s="170">
        <f t="shared" si="38"/>
        <v>0</v>
      </c>
      <c r="BJ205" s="15" t="s">
        <v>149</v>
      </c>
      <c r="BK205" s="170">
        <f t="shared" si="39"/>
        <v>0</v>
      </c>
      <c r="BL205" s="15" t="s">
        <v>184</v>
      </c>
      <c r="BM205" s="169" t="s">
        <v>697</v>
      </c>
    </row>
    <row r="206" spans="1:65" s="2" customFormat="1" ht="24.2" customHeight="1">
      <c r="A206" s="30"/>
      <c r="B206" s="156"/>
      <c r="C206" s="171" t="s">
        <v>455</v>
      </c>
      <c r="D206" s="171" t="s">
        <v>172</v>
      </c>
      <c r="E206" s="172" t="s">
        <v>496</v>
      </c>
      <c r="F206" s="173" t="s">
        <v>497</v>
      </c>
      <c r="G206" s="174" t="s">
        <v>498</v>
      </c>
      <c r="H206" s="175">
        <v>2</v>
      </c>
      <c r="I206" s="176"/>
      <c r="J206" s="177"/>
      <c r="K206" s="176">
        <f t="shared" si="27"/>
        <v>0</v>
      </c>
      <c r="L206" s="177"/>
      <c r="M206" s="178"/>
      <c r="N206" s="179" t="s">
        <v>1</v>
      </c>
      <c r="O206" s="165" t="s">
        <v>40</v>
      </c>
      <c r="P206" s="166">
        <f t="shared" si="28"/>
        <v>0</v>
      </c>
      <c r="Q206" s="166">
        <f t="shared" si="29"/>
        <v>0</v>
      </c>
      <c r="R206" s="166">
        <f t="shared" si="30"/>
        <v>0</v>
      </c>
      <c r="S206" s="167">
        <v>0</v>
      </c>
      <c r="T206" s="167">
        <f t="shared" si="31"/>
        <v>0</v>
      </c>
      <c r="U206" s="167">
        <v>2.1000000000000001E-4</v>
      </c>
      <c r="V206" s="167">
        <f t="shared" si="32"/>
        <v>4.2000000000000002E-4</v>
      </c>
      <c r="W206" s="167">
        <v>0</v>
      </c>
      <c r="X206" s="168">
        <f t="shared" si="33"/>
        <v>0</v>
      </c>
      <c r="Y206" s="30"/>
      <c r="Z206" s="30"/>
      <c r="AA206" s="30"/>
      <c r="AB206" s="30"/>
      <c r="AC206" s="30"/>
      <c r="AD206" s="30"/>
      <c r="AE206" s="30"/>
      <c r="AR206" s="169" t="s">
        <v>184</v>
      </c>
      <c r="AT206" s="169" t="s">
        <v>172</v>
      </c>
      <c r="AU206" s="169" t="s">
        <v>149</v>
      </c>
      <c r="AY206" s="15" t="s">
        <v>141</v>
      </c>
      <c r="BE206" s="170">
        <f t="shared" si="34"/>
        <v>0</v>
      </c>
      <c r="BF206" s="170">
        <f t="shared" si="35"/>
        <v>0</v>
      </c>
      <c r="BG206" s="170">
        <f t="shared" si="36"/>
        <v>0</v>
      </c>
      <c r="BH206" s="170">
        <f t="shared" si="37"/>
        <v>0</v>
      </c>
      <c r="BI206" s="170">
        <f t="shared" si="38"/>
        <v>0</v>
      </c>
      <c r="BJ206" s="15" t="s">
        <v>149</v>
      </c>
      <c r="BK206" s="170">
        <f t="shared" si="39"/>
        <v>0</v>
      </c>
      <c r="BL206" s="15" t="s">
        <v>184</v>
      </c>
      <c r="BM206" s="169" t="s">
        <v>698</v>
      </c>
    </row>
    <row r="207" spans="1:65" s="2" customFormat="1" ht="16.5" customHeight="1">
      <c r="A207" s="30"/>
      <c r="B207" s="156"/>
      <c r="C207" s="171" t="s">
        <v>459</v>
      </c>
      <c r="D207" s="171" t="s">
        <v>172</v>
      </c>
      <c r="E207" s="172" t="s">
        <v>501</v>
      </c>
      <c r="F207" s="173" t="s">
        <v>502</v>
      </c>
      <c r="G207" s="174" t="s">
        <v>147</v>
      </c>
      <c r="H207" s="175">
        <v>4</v>
      </c>
      <c r="I207" s="176"/>
      <c r="J207" s="177"/>
      <c r="K207" s="176">
        <f t="shared" si="27"/>
        <v>0</v>
      </c>
      <c r="L207" s="177"/>
      <c r="M207" s="178"/>
      <c r="N207" s="179" t="s">
        <v>1</v>
      </c>
      <c r="O207" s="165" t="s">
        <v>40</v>
      </c>
      <c r="P207" s="166">
        <f t="shared" si="28"/>
        <v>0</v>
      </c>
      <c r="Q207" s="166">
        <f t="shared" si="29"/>
        <v>0</v>
      </c>
      <c r="R207" s="166">
        <f t="shared" si="30"/>
        <v>0</v>
      </c>
      <c r="S207" s="167">
        <v>0</v>
      </c>
      <c r="T207" s="167">
        <f t="shared" si="31"/>
        <v>0</v>
      </c>
      <c r="U207" s="167">
        <v>9.0000000000000006E-5</v>
      </c>
      <c r="V207" s="167">
        <f t="shared" si="32"/>
        <v>3.6000000000000002E-4</v>
      </c>
      <c r="W207" s="167">
        <v>0</v>
      </c>
      <c r="X207" s="168">
        <f t="shared" si="33"/>
        <v>0</v>
      </c>
      <c r="Y207" s="30"/>
      <c r="Z207" s="30"/>
      <c r="AA207" s="30"/>
      <c r="AB207" s="30"/>
      <c r="AC207" s="30"/>
      <c r="AD207" s="30"/>
      <c r="AE207" s="30"/>
      <c r="AR207" s="169" t="s">
        <v>184</v>
      </c>
      <c r="AT207" s="169" t="s">
        <v>172</v>
      </c>
      <c r="AU207" s="169" t="s">
        <v>149</v>
      </c>
      <c r="AY207" s="15" t="s">
        <v>141</v>
      </c>
      <c r="BE207" s="170">
        <f t="shared" si="34"/>
        <v>0</v>
      </c>
      <c r="BF207" s="170">
        <f t="shared" si="35"/>
        <v>0</v>
      </c>
      <c r="BG207" s="170">
        <f t="shared" si="36"/>
        <v>0</v>
      </c>
      <c r="BH207" s="170">
        <f t="shared" si="37"/>
        <v>0</v>
      </c>
      <c r="BI207" s="170">
        <f t="shared" si="38"/>
        <v>0</v>
      </c>
      <c r="BJ207" s="15" t="s">
        <v>149</v>
      </c>
      <c r="BK207" s="170">
        <f t="shared" si="39"/>
        <v>0</v>
      </c>
      <c r="BL207" s="15" t="s">
        <v>184</v>
      </c>
      <c r="BM207" s="169" t="s">
        <v>699</v>
      </c>
    </row>
    <row r="208" spans="1:65" s="2" customFormat="1" ht="24.2" customHeight="1">
      <c r="A208" s="30"/>
      <c r="B208" s="156"/>
      <c r="C208" s="157" t="s">
        <v>463</v>
      </c>
      <c r="D208" s="157" t="s">
        <v>144</v>
      </c>
      <c r="E208" s="158" t="s">
        <v>505</v>
      </c>
      <c r="F208" s="159" t="s">
        <v>506</v>
      </c>
      <c r="G208" s="160" t="s">
        <v>147</v>
      </c>
      <c r="H208" s="161">
        <v>2</v>
      </c>
      <c r="I208" s="162"/>
      <c r="J208" s="162"/>
      <c r="K208" s="162">
        <f t="shared" si="27"/>
        <v>0</v>
      </c>
      <c r="L208" s="163"/>
      <c r="M208" s="31"/>
      <c r="N208" s="164" t="s">
        <v>1</v>
      </c>
      <c r="O208" s="165" t="s">
        <v>40</v>
      </c>
      <c r="P208" s="166">
        <f t="shared" si="28"/>
        <v>0</v>
      </c>
      <c r="Q208" s="166">
        <f t="shared" si="29"/>
        <v>0</v>
      </c>
      <c r="R208" s="166">
        <f t="shared" si="30"/>
        <v>0</v>
      </c>
      <c r="S208" s="167">
        <v>0.79</v>
      </c>
      <c r="T208" s="167">
        <f t="shared" si="31"/>
        <v>1.58</v>
      </c>
      <c r="U208" s="167">
        <v>0</v>
      </c>
      <c r="V208" s="167">
        <f t="shared" si="32"/>
        <v>0</v>
      </c>
      <c r="W208" s="167">
        <v>0</v>
      </c>
      <c r="X208" s="168">
        <f t="shared" si="33"/>
        <v>0</v>
      </c>
      <c r="Y208" s="30"/>
      <c r="Z208" s="30"/>
      <c r="AA208" s="30"/>
      <c r="AB208" s="30"/>
      <c r="AC208" s="30"/>
      <c r="AD208" s="30"/>
      <c r="AE208" s="30"/>
      <c r="AR208" s="169" t="s">
        <v>179</v>
      </c>
      <c r="AT208" s="169" t="s">
        <v>144</v>
      </c>
      <c r="AU208" s="169" t="s">
        <v>149</v>
      </c>
      <c r="AY208" s="15" t="s">
        <v>141</v>
      </c>
      <c r="BE208" s="170">
        <f t="shared" si="34"/>
        <v>0</v>
      </c>
      <c r="BF208" s="170">
        <f t="shared" si="35"/>
        <v>0</v>
      </c>
      <c r="BG208" s="170">
        <f t="shared" si="36"/>
        <v>0</v>
      </c>
      <c r="BH208" s="170">
        <f t="shared" si="37"/>
        <v>0</v>
      </c>
      <c r="BI208" s="170">
        <f t="shared" si="38"/>
        <v>0</v>
      </c>
      <c r="BJ208" s="15" t="s">
        <v>149</v>
      </c>
      <c r="BK208" s="170">
        <f t="shared" si="39"/>
        <v>0</v>
      </c>
      <c r="BL208" s="15" t="s">
        <v>179</v>
      </c>
      <c r="BM208" s="169" t="s">
        <v>700</v>
      </c>
    </row>
    <row r="209" spans="1:65" s="2" customFormat="1" ht="24.2" customHeight="1">
      <c r="A209" s="30"/>
      <c r="B209" s="156"/>
      <c r="C209" s="171" t="s">
        <v>467</v>
      </c>
      <c r="D209" s="171" t="s">
        <v>172</v>
      </c>
      <c r="E209" s="172" t="s">
        <v>509</v>
      </c>
      <c r="F209" s="173" t="s">
        <v>510</v>
      </c>
      <c r="G209" s="174" t="s">
        <v>498</v>
      </c>
      <c r="H209" s="175">
        <v>1</v>
      </c>
      <c r="I209" s="176"/>
      <c r="J209" s="177"/>
      <c r="K209" s="176">
        <f t="shared" si="27"/>
        <v>0</v>
      </c>
      <c r="L209" s="177"/>
      <c r="M209" s="178"/>
      <c r="N209" s="179" t="s">
        <v>1</v>
      </c>
      <c r="O209" s="165" t="s">
        <v>40</v>
      </c>
      <c r="P209" s="166">
        <f t="shared" si="28"/>
        <v>0</v>
      </c>
      <c r="Q209" s="166">
        <f t="shared" si="29"/>
        <v>0</v>
      </c>
      <c r="R209" s="166">
        <f t="shared" si="30"/>
        <v>0</v>
      </c>
      <c r="S209" s="167">
        <v>0</v>
      </c>
      <c r="T209" s="167">
        <f t="shared" si="31"/>
        <v>0</v>
      </c>
      <c r="U209" s="167">
        <v>5.0000000000000001E-4</v>
      </c>
      <c r="V209" s="167">
        <f t="shared" si="32"/>
        <v>5.0000000000000001E-4</v>
      </c>
      <c r="W209" s="167">
        <v>0</v>
      </c>
      <c r="X209" s="168">
        <f t="shared" si="33"/>
        <v>0</v>
      </c>
      <c r="Y209" s="30"/>
      <c r="Z209" s="30"/>
      <c r="AA209" s="30"/>
      <c r="AB209" s="30"/>
      <c r="AC209" s="30"/>
      <c r="AD209" s="30"/>
      <c r="AE209" s="30"/>
      <c r="AR209" s="169" t="s">
        <v>184</v>
      </c>
      <c r="AT209" s="169" t="s">
        <v>172</v>
      </c>
      <c r="AU209" s="169" t="s">
        <v>149</v>
      </c>
      <c r="AY209" s="15" t="s">
        <v>141</v>
      </c>
      <c r="BE209" s="170">
        <f t="shared" si="34"/>
        <v>0</v>
      </c>
      <c r="BF209" s="170">
        <f t="shared" si="35"/>
        <v>0</v>
      </c>
      <c r="BG209" s="170">
        <f t="shared" si="36"/>
        <v>0</v>
      </c>
      <c r="BH209" s="170">
        <f t="shared" si="37"/>
        <v>0</v>
      </c>
      <c r="BI209" s="170">
        <f t="shared" si="38"/>
        <v>0</v>
      </c>
      <c r="BJ209" s="15" t="s">
        <v>149</v>
      </c>
      <c r="BK209" s="170">
        <f t="shared" si="39"/>
        <v>0</v>
      </c>
      <c r="BL209" s="15" t="s">
        <v>184</v>
      </c>
      <c r="BM209" s="169" t="s">
        <v>701</v>
      </c>
    </row>
    <row r="210" spans="1:65" s="2" customFormat="1" ht="21.75" customHeight="1">
      <c r="A210" s="30"/>
      <c r="B210" s="156"/>
      <c r="C210" s="157" t="s">
        <v>471</v>
      </c>
      <c r="D210" s="157" t="s">
        <v>144</v>
      </c>
      <c r="E210" s="158" t="s">
        <v>513</v>
      </c>
      <c r="F210" s="159" t="s">
        <v>514</v>
      </c>
      <c r="G210" s="160" t="s">
        <v>161</v>
      </c>
      <c r="H210" s="161">
        <v>50</v>
      </c>
      <c r="I210" s="162"/>
      <c r="J210" s="162"/>
      <c r="K210" s="162">
        <f t="shared" si="27"/>
        <v>0</v>
      </c>
      <c r="L210" s="163"/>
      <c r="M210" s="31"/>
      <c r="N210" s="164" t="s">
        <v>1</v>
      </c>
      <c r="O210" s="165" t="s">
        <v>40</v>
      </c>
      <c r="P210" s="166">
        <f t="shared" si="28"/>
        <v>0</v>
      </c>
      <c r="Q210" s="166">
        <f t="shared" si="29"/>
        <v>0</v>
      </c>
      <c r="R210" s="166">
        <f t="shared" si="30"/>
        <v>0</v>
      </c>
      <c r="S210" s="167">
        <v>2.5000000000000001E-2</v>
      </c>
      <c r="T210" s="167">
        <f t="shared" si="31"/>
        <v>1.25</v>
      </c>
      <c r="U210" s="167">
        <v>0</v>
      </c>
      <c r="V210" s="167">
        <f t="shared" si="32"/>
        <v>0</v>
      </c>
      <c r="W210" s="167">
        <v>0</v>
      </c>
      <c r="X210" s="168">
        <f t="shared" si="33"/>
        <v>0</v>
      </c>
      <c r="Y210" s="30"/>
      <c r="Z210" s="30"/>
      <c r="AA210" s="30"/>
      <c r="AB210" s="30"/>
      <c r="AC210" s="30"/>
      <c r="AD210" s="30"/>
      <c r="AE210" s="30"/>
      <c r="AR210" s="169" t="s">
        <v>179</v>
      </c>
      <c r="AT210" s="169" t="s">
        <v>144</v>
      </c>
      <c r="AU210" s="169" t="s">
        <v>149</v>
      </c>
      <c r="AY210" s="15" t="s">
        <v>141</v>
      </c>
      <c r="BE210" s="170">
        <f t="shared" si="34"/>
        <v>0</v>
      </c>
      <c r="BF210" s="170">
        <f t="shared" si="35"/>
        <v>0</v>
      </c>
      <c r="BG210" s="170">
        <f t="shared" si="36"/>
        <v>0</v>
      </c>
      <c r="BH210" s="170">
        <f t="shared" si="37"/>
        <v>0</v>
      </c>
      <c r="BI210" s="170">
        <f t="shared" si="38"/>
        <v>0</v>
      </c>
      <c r="BJ210" s="15" t="s">
        <v>149</v>
      </c>
      <c r="BK210" s="170">
        <f t="shared" si="39"/>
        <v>0</v>
      </c>
      <c r="BL210" s="15" t="s">
        <v>179</v>
      </c>
      <c r="BM210" s="169" t="s">
        <v>702</v>
      </c>
    </row>
    <row r="211" spans="1:65" s="2" customFormat="1" ht="16.5" customHeight="1">
      <c r="A211" s="30"/>
      <c r="B211" s="156"/>
      <c r="C211" s="171" t="s">
        <v>475</v>
      </c>
      <c r="D211" s="171" t="s">
        <v>172</v>
      </c>
      <c r="E211" s="172" t="s">
        <v>517</v>
      </c>
      <c r="F211" s="173" t="s">
        <v>518</v>
      </c>
      <c r="G211" s="174" t="s">
        <v>161</v>
      </c>
      <c r="H211" s="175">
        <v>50</v>
      </c>
      <c r="I211" s="176"/>
      <c r="J211" s="177"/>
      <c r="K211" s="176">
        <f t="shared" si="27"/>
        <v>0</v>
      </c>
      <c r="L211" s="177"/>
      <c r="M211" s="178"/>
      <c r="N211" s="179" t="s">
        <v>1</v>
      </c>
      <c r="O211" s="165" t="s">
        <v>40</v>
      </c>
      <c r="P211" s="166">
        <f t="shared" si="28"/>
        <v>0</v>
      </c>
      <c r="Q211" s="166">
        <f t="shared" si="29"/>
        <v>0</v>
      </c>
      <c r="R211" s="166">
        <f t="shared" si="30"/>
        <v>0</v>
      </c>
      <c r="S211" s="167">
        <v>0</v>
      </c>
      <c r="T211" s="167">
        <f t="shared" si="31"/>
        <v>0</v>
      </c>
      <c r="U211" s="167">
        <v>1.2E-4</v>
      </c>
      <c r="V211" s="167">
        <f t="shared" si="32"/>
        <v>6.0000000000000001E-3</v>
      </c>
      <c r="W211" s="167">
        <v>0</v>
      </c>
      <c r="X211" s="168">
        <f t="shared" si="33"/>
        <v>0</v>
      </c>
      <c r="Y211" s="30"/>
      <c r="Z211" s="30"/>
      <c r="AA211" s="30"/>
      <c r="AB211" s="30"/>
      <c r="AC211" s="30"/>
      <c r="AD211" s="30"/>
      <c r="AE211" s="30"/>
      <c r="AR211" s="169" t="s">
        <v>184</v>
      </c>
      <c r="AT211" s="169" t="s">
        <v>172</v>
      </c>
      <c r="AU211" s="169" t="s">
        <v>149</v>
      </c>
      <c r="AY211" s="15" t="s">
        <v>141</v>
      </c>
      <c r="BE211" s="170">
        <f t="shared" si="34"/>
        <v>0</v>
      </c>
      <c r="BF211" s="170">
        <f t="shared" si="35"/>
        <v>0</v>
      </c>
      <c r="BG211" s="170">
        <f t="shared" si="36"/>
        <v>0</v>
      </c>
      <c r="BH211" s="170">
        <f t="shared" si="37"/>
        <v>0</v>
      </c>
      <c r="BI211" s="170">
        <f t="shared" si="38"/>
        <v>0</v>
      </c>
      <c r="BJ211" s="15" t="s">
        <v>149</v>
      </c>
      <c r="BK211" s="170">
        <f t="shared" si="39"/>
        <v>0</v>
      </c>
      <c r="BL211" s="15" t="s">
        <v>184</v>
      </c>
      <c r="BM211" s="169" t="s">
        <v>703</v>
      </c>
    </row>
    <row r="212" spans="1:65" s="2" customFormat="1" ht="21.75" customHeight="1">
      <c r="A212" s="30"/>
      <c r="B212" s="156"/>
      <c r="C212" s="157" t="s">
        <v>479</v>
      </c>
      <c r="D212" s="157" t="s">
        <v>144</v>
      </c>
      <c r="E212" s="158" t="s">
        <v>521</v>
      </c>
      <c r="F212" s="159" t="s">
        <v>522</v>
      </c>
      <c r="G212" s="160" t="s">
        <v>161</v>
      </c>
      <c r="H212" s="161">
        <v>160</v>
      </c>
      <c r="I212" s="162"/>
      <c r="J212" s="162"/>
      <c r="K212" s="162">
        <f t="shared" si="27"/>
        <v>0</v>
      </c>
      <c r="L212" s="163"/>
      <c r="M212" s="31"/>
      <c r="N212" s="164" t="s">
        <v>1</v>
      </c>
      <c r="O212" s="165" t="s">
        <v>40</v>
      </c>
      <c r="P212" s="166">
        <f t="shared" si="28"/>
        <v>0</v>
      </c>
      <c r="Q212" s="166">
        <f t="shared" si="29"/>
        <v>0</v>
      </c>
      <c r="R212" s="166">
        <f t="shared" si="30"/>
        <v>0</v>
      </c>
      <c r="S212" s="167">
        <v>2.8000000000000001E-2</v>
      </c>
      <c r="T212" s="167">
        <f t="shared" si="31"/>
        <v>4.4800000000000004</v>
      </c>
      <c r="U212" s="167">
        <v>0</v>
      </c>
      <c r="V212" s="167">
        <f t="shared" si="32"/>
        <v>0</v>
      </c>
      <c r="W212" s="167">
        <v>0</v>
      </c>
      <c r="X212" s="168">
        <f t="shared" si="33"/>
        <v>0</v>
      </c>
      <c r="Y212" s="30"/>
      <c r="Z212" s="30"/>
      <c r="AA212" s="30"/>
      <c r="AB212" s="30"/>
      <c r="AC212" s="30"/>
      <c r="AD212" s="30"/>
      <c r="AE212" s="30"/>
      <c r="AR212" s="169" t="s">
        <v>179</v>
      </c>
      <c r="AT212" s="169" t="s">
        <v>144</v>
      </c>
      <c r="AU212" s="169" t="s">
        <v>149</v>
      </c>
      <c r="AY212" s="15" t="s">
        <v>141</v>
      </c>
      <c r="BE212" s="170">
        <f t="shared" si="34"/>
        <v>0</v>
      </c>
      <c r="BF212" s="170">
        <f t="shared" si="35"/>
        <v>0</v>
      </c>
      <c r="BG212" s="170">
        <f t="shared" si="36"/>
        <v>0</v>
      </c>
      <c r="BH212" s="170">
        <f t="shared" si="37"/>
        <v>0</v>
      </c>
      <c r="BI212" s="170">
        <f t="shared" si="38"/>
        <v>0</v>
      </c>
      <c r="BJ212" s="15" t="s">
        <v>149</v>
      </c>
      <c r="BK212" s="170">
        <f t="shared" si="39"/>
        <v>0</v>
      </c>
      <c r="BL212" s="15" t="s">
        <v>179</v>
      </c>
      <c r="BM212" s="169" t="s">
        <v>704</v>
      </c>
    </row>
    <row r="213" spans="1:65" s="2" customFormat="1" ht="16.5" customHeight="1">
      <c r="A213" s="30"/>
      <c r="B213" s="156"/>
      <c r="C213" s="171" t="s">
        <v>483</v>
      </c>
      <c r="D213" s="171" t="s">
        <v>172</v>
      </c>
      <c r="E213" s="172" t="s">
        <v>525</v>
      </c>
      <c r="F213" s="173" t="s">
        <v>526</v>
      </c>
      <c r="G213" s="174" t="s">
        <v>161</v>
      </c>
      <c r="H213" s="175">
        <v>150</v>
      </c>
      <c r="I213" s="176"/>
      <c r="J213" s="177"/>
      <c r="K213" s="176">
        <f t="shared" si="27"/>
        <v>0</v>
      </c>
      <c r="L213" s="177"/>
      <c r="M213" s="178"/>
      <c r="N213" s="179" t="s">
        <v>1</v>
      </c>
      <c r="O213" s="165" t="s">
        <v>40</v>
      </c>
      <c r="P213" s="166">
        <f t="shared" si="28"/>
        <v>0</v>
      </c>
      <c r="Q213" s="166">
        <f t="shared" si="29"/>
        <v>0</v>
      </c>
      <c r="R213" s="166">
        <f t="shared" si="30"/>
        <v>0</v>
      </c>
      <c r="S213" s="167">
        <v>0</v>
      </c>
      <c r="T213" s="167">
        <f t="shared" si="31"/>
        <v>0</v>
      </c>
      <c r="U213" s="167">
        <v>1.3999999999999999E-4</v>
      </c>
      <c r="V213" s="167">
        <f t="shared" si="32"/>
        <v>2.0999999999999998E-2</v>
      </c>
      <c r="W213" s="167">
        <v>0</v>
      </c>
      <c r="X213" s="168">
        <f t="shared" si="33"/>
        <v>0</v>
      </c>
      <c r="Y213" s="30"/>
      <c r="Z213" s="30"/>
      <c r="AA213" s="30"/>
      <c r="AB213" s="30"/>
      <c r="AC213" s="30"/>
      <c r="AD213" s="30"/>
      <c r="AE213" s="30"/>
      <c r="AR213" s="169" t="s">
        <v>184</v>
      </c>
      <c r="AT213" s="169" t="s">
        <v>172</v>
      </c>
      <c r="AU213" s="169" t="s">
        <v>149</v>
      </c>
      <c r="AY213" s="15" t="s">
        <v>141</v>
      </c>
      <c r="BE213" s="170">
        <f t="shared" si="34"/>
        <v>0</v>
      </c>
      <c r="BF213" s="170">
        <f t="shared" si="35"/>
        <v>0</v>
      </c>
      <c r="BG213" s="170">
        <f t="shared" si="36"/>
        <v>0</v>
      </c>
      <c r="BH213" s="170">
        <f t="shared" si="37"/>
        <v>0</v>
      </c>
      <c r="BI213" s="170">
        <f t="shared" si="38"/>
        <v>0</v>
      </c>
      <c r="BJ213" s="15" t="s">
        <v>149</v>
      </c>
      <c r="BK213" s="170">
        <f t="shared" si="39"/>
        <v>0</v>
      </c>
      <c r="BL213" s="15" t="s">
        <v>184</v>
      </c>
      <c r="BM213" s="169" t="s">
        <v>705</v>
      </c>
    </row>
    <row r="214" spans="1:65" s="2" customFormat="1" ht="16.5" customHeight="1">
      <c r="A214" s="30"/>
      <c r="B214" s="156"/>
      <c r="C214" s="171" t="s">
        <v>487</v>
      </c>
      <c r="D214" s="171" t="s">
        <v>172</v>
      </c>
      <c r="E214" s="172" t="s">
        <v>529</v>
      </c>
      <c r="F214" s="173" t="s">
        <v>530</v>
      </c>
      <c r="G214" s="174" t="s">
        <v>161</v>
      </c>
      <c r="H214" s="175">
        <v>10</v>
      </c>
      <c r="I214" s="176"/>
      <c r="J214" s="177"/>
      <c r="K214" s="176">
        <f t="shared" si="27"/>
        <v>0</v>
      </c>
      <c r="L214" s="177"/>
      <c r="M214" s="178"/>
      <c r="N214" s="179" t="s">
        <v>1</v>
      </c>
      <c r="O214" s="165" t="s">
        <v>40</v>
      </c>
      <c r="P214" s="166">
        <f t="shared" si="28"/>
        <v>0</v>
      </c>
      <c r="Q214" s="166">
        <f t="shared" si="29"/>
        <v>0</v>
      </c>
      <c r="R214" s="166">
        <f t="shared" si="30"/>
        <v>0</v>
      </c>
      <c r="S214" s="167">
        <v>0</v>
      </c>
      <c r="T214" s="167">
        <f t="shared" si="31"/>
        <v>0</v>
      </c>
      <c r="U214" s="167">
        <v>1.3999999999999999E-4</v>
      </c>
      <c r="V214" s="167">
        <f t="shared" si="32"/>
        <v>1.3999999999999998E-3</v>
      </c>
      <c r="W214" s="167">
        <v>0</v>
      </c>
      <c r="X214" s="168">
        <f t="shared" si="33"/>
        <v>0</v>
      </c>
      <c r="Y214" s="30"/>
      <c r="Z214" s="30"/>
      <c r="AA214" s="30"/>
      <c r="AB214" s="30"/>
      <c r="AC214" s="30"/>
      <c r="AD214" s="30"/>
      <c r="AE214" s="30"/>
      <c r="AR214" s="169" t="s">
        <v>184</v>
      </c>
      <c r="AT214" s="169" t="s">
        <v>172</v>
      </c>
      <c r="AU214" s="169" t="s">
        <v>149</v>
      </c>
      <c r="AY214" s="15" t="s">
        <v>141</v>
      </c>
      <c r="BE214" s="170">
        <f t="shared" si="34"/>
        <v>0</v>
      </c>
      <c r="BF214" s="170">
        <f t="shared" si="35"/>
        <v>0</v>
      </c>
      <c r="BG214" s="170">
        <f t="shared" si="36"/>
        <v>0</v>
      </c>
      <c r="BH214" s="170">
        <f t="shared" si="37"/>
        <v>0</v>
      </c>
      <c r="BI214" s="170">
        <f t="shared" si="38"/>
        <v>0</v>
      </c>
      <c r="BJ214" s="15" t="s">
        <v>149</v>
      </c>
      <c r="BK214" s="170">
        <f t="shared" si="39"/>
        <v>0</v>
      </c>
      <c r="BL214" s="15" t="s">
        <v>184</v>
      </c>
      <c r="BM214" s="169" t="s">
        <v>706</v>
      </c>
    </row>
    <row r="215" spans="1:65" s="2" customFormat="1" ht="21.75" customHeight="1">
      <c r="A215" s="30"/>
      <c r="B215" s="156"/>
      <c r="C215" s="157" t="s">
        <v>491</v>
      </c>
      <c r="D215" s="157" t="s">
        <v>144</v>
      </c>
      <c r="E215" s="158" t="s">
        <v>533</v>
      </c>
      <c r="F215" s="159" t="s">
        <v>534</v>
      </c>
      <c r="G215" s="160" t="s">
        <v>161</v>
      </c>
      <c r="H215" s="161">
        <v>120</v>
      </c>
      <c r="I215" s="162"/>
      <c r="J215" s="162"/>
      <c r="K215" s="162">
        <f t="shared" si="27"/>
        <v>0</v>
      </c>
      <c r="L215" s="163"/>
      <c r="M215" s="31"/>
      <c r="N215" s="164" t="s">
        <v>1</v>
      </c>
      <c r="O215" s="165" t="s">
        <v>40</v>
      </c>
      <c r="P215" s="166">
        <f t="shared" si="28"/>
        <v>0</v>
      </c>
      <c r="Q215" s="166">
        <f t="shared" si="29"/>
        <v>0</v>
      </c>
      <c r="R215" s="166">
        <f t="shared" si="30"/>
        <v>0</v>
      </c>
      <c r="S215" s="167">
        <v>0.03</v>
      </c>
      <c r="T215" s="167">
        <f t="shared" si="31"/>
        <v>3.5999999999999996</v>
      </c>
      <c r="U215" s="167">
        <v>0</v>
      </c>
      <c r="V215" s="167">
        <f t="shared" si="32"/>
        <v>0</v>
      </c>
      <c r="W215" s="167">
        <v>0</v>
      </c>
      <c r="X215" s="168">
        <f t="shared" si="33"/>
        <v>0</v>
      </c>
      <c r="Y215" s="30"/>
      <c r="Z215" s="30"/>
      <c r="AA215" s="30"/>
      <c r="AB215" s="30"/>
      <c r="AC215" s="30"/>
      <c r="AD215" s="30"/>
      <c r="AE215" s="30"/>
      <c r="AR215" s="169" t="s">
        <v>179</v>
      </c>
      <c r="AT215" s="169" t="s">
        <v>144</v>
      </c>
      <c r="AU215" s="169" t="s">
        <v>149</v>
      </c>
      <c r="AY215" s="15" t="s">
        <v>141</v>
      </c>
      <c r="BE215" s="170">
        <f t="shared" si="34"/>
        <v>0</v>
      </c>
      <c r="BF215" s="170">
        <f t="shared" si="35"/>
        <v>0</v>
      </c>
      <c r="BG215" s="170">
        <f t="shared" si="36"/>
        <v>0</v>
      </c>
      <c r="BH215" s="170">
        <f t="shared" si="37"/>
        <v>0</v>
      </c>
      <c r="BI215" s="170">
        <f t="shared" si="38"/>
        <v>0</v>
      </c>
      <c r="BJ215" s="15" t="s">
        <v>149</v>
      </c>
      <c r="BK215" s="170">
        <f t="shared" si="39"/>
        <v>0</v>
      </c>
      <c r="BL215" s="15" t="s">
        <v>179</v>
      </c>
      <c r="BM215" s="169" t="s">
        <v>707</v>
      </c>
    </row>
    <row r="216" spans="1:65" s="2" customFormat="1" ht="16.5" customHeight="1">
      <c r="A216" s="30"/>
      <c r="B216" s="156"/>
      <c r="C216" s="171" t="s">
        <v>495</v>
      </c>
      <c r="D216" s="171" t="s">
        <v>172</v>
      </c>
      <c r="E216" s="172" t="s">
        <v>537</v>
      </c>
      <c r="F216" s="173" t="s">
        <v>538</v>
      </c>
      <c r="G216" s="174" t="s">
        <v>161</v>
      </c>
      <c r="H216" s="175">
        <v>120</v>
      </c>
      <c r="I216" s="176"/>
      <c r="J216" s="177"/>
      <c r="K216" s="176">
        <f t="shared" si="27"/>
        <v>0</v>
      </c>
      <c r="L216" s="177"/>
      <c r="M216" s="178"/>
      <c r="N216" s="179" t="s">
        <v>1</v>
      </c>
      <c r="O216" s="165" t="s">
        <v>40</v>
      </c>
      <c r="P216" s="166">
        <f t="shared" si="28"/>
        <v>0</v>
      </c>
      <c r="Q216" s="166">
        <f t="shared" si="29"/>
        <v>0</v>
      </c>
      <c r="R216" s="166">
        <f t="shared" si="30"/>
        <v>0</v>
      </c>
      <c r="S216" s="167">
        <v>0</v>
      </c>
      <c r="T216" s="167">
        <f t="shared" si="31"/>
        <v>0</v>
      </c>
      <c r="U216" s="167">
        <v>1.9000000000000001E-4</v>
      </c>
      <c r="V216" s="167">
        <f t="shared" si="32"/>
        <v>2.2800000000000001E-2</v>
      </c>
      <c r="W216" s="167">
        <v>0</v>
      </c>
      <c r="X216" s="168">
        <f t="shared" si="33"/>
        <v>0</v>
      </c>
      <c r="Y216" s="30"/>
      <c r="Z216" s="30"/>
      <c r="AA216" s="30"/>
      <c r="AB216" s="30"/>
      <c r="AC216" s="30"/>
      <c r="AD216" s="30"/>
      <c r="AE216" s="30"/>
      <c r="AR216" s="169" t="s">
        <v>184</v>
      </c>
      <c r="AT216" s="169" t="s">
        <v>172</v>
      </c>
      <c r="AU216" s="169" t="s">
        <v>149</v>
      </c>
      <c r="AY216" s="15" t="s">
        <v>141</v>
      </c>
      <c r="BE216" s="170">
        <f t="shared" si="34"/>
        <v>0</v>
      </c>
      <c r="BF216" s="170">
        <f t="shared" si="35"/>
        <v>0</v>
      </c>
      <c r="BG216" s="170">
        <f t="shared" si="36"/>
        <v>0</v>
      </c>
      <c r="BH216" s="170">
        <f t="shared" si="37"/>
        <v>0</v>
      </c>
      <c r="BI216" s="170">
        <f t="shared" si="38"/>
        <v>0</v>
      </c>
      <c r="BJ216" s="15" t="s">
        <v>149</v>
      </c>
      <c r="BK216" s="170">
        <f t="shared" si="39"/>
        <v>0</v>
      </c>
      <c r="BL216" s="15" t="s">
        <v>184</v>
      </c>
      <c r="BM216" s="169" t="s">
        <v>708</v>
      </c>
    </row>
    <row r="217" spans="1:65" s="2" customFormat="1" ht="21.75" customHeight="1">
      <c r="A217" s="30"/>
      <c r="B217" s="156"/>
      <c r="C217" s="157" t="s">
        <v>500</v>
      </c>
      <c r="D217" s="157" t="s">
        <v>144</v>
      </c>
      <c r="E217" s="158" t="s">
        <v>709</v>
      </c>
      <c r="F217" s="159" t="s">
        <v>710</v>
      </c>
      <c r="G217" s="160" t="s">
        <v>161</v>
      </c>
      <c r="H217" s="161">
        <v>5</v>
      </c>
      <c r="I217" s="162"/>
      <c r="J217" s="162"/>
      <c r="K217" s="162">
        <f t="shared" si="27"/>
        <v>0</v>
      </c>
      <c r="L217" s="163"/>
      <c r="M217" s="31"/>
      <c r="N217" s="164" t="s">
        <v>1</v>
      </c>
      <c r="O217" s="165" t="s">
        <v>40</v>
      </c>
      <c r="P217" s="166">
        <f t="shared" si="28"/>
        <v>0</v>
      </c>
      <c r="Q217" s="166">
        <f t="shared" si="29"/>
        <v>0</v>
      </c>
      <c r="R217" s="166">
        <f t="shared" si="30"/>
        <v>0</v>
      </c>
      <c r="S217" s="167">
        <v>3.2000000000000001E-2</v>
      </c>
      <c r="T217" s="167">
        <f t="shared" si="31"/>
        <v>0.16</v>
      </c>
      <c r="U217" s="167">
        <v>0</v>
      </c>
      <c r="V217" s="167">
        <f t="shared" si="32"/>
        <v>0</v>
      </c>
      <c r="W217" s="167">
        <v>0</v>
      </c>
      <c r="X217" s="168">
        <f t="shared" si="33"/>
        <v>0</v>
      </c>
      <c r="Y217" s="30"/>
      <c r="Z217" s="30"/>
      <c r="AA217" s="30"/>
      <c r="AB217" s="30"/>
      <c r="AC217" s="30"/>
      <c r="AD217" s="30"/>
      <c r="AE217" s="30"/>
      <c r="AR217" s="169" t="s">
        <v>179</v>
      </c>
      <c r="AT217" s="169" t="s">
        <v>144</v>
      </c>
      <c r="AU217" s="169" t="s">
        <v>149</v>
      </c>
      <c r="AY217" s="15" t="s">
        <v>141</v>
      </c>
      <c r="BE217" s="170">
        <f t="shared" si="34"/>
        <v>0</v>
      </c>
      <c r="BF217" s="170">
        <f t="shared" si="35"/>
        <v>0</v>
      </c>
      <c r="BG217" s="170">
        <f t="shared" si="36"/>
        <v>0</v>
      </c>
      <c r="BH217" s="170">
        <f t="shared" si="37"/>
        <v>0</v>
      </c>
      <c r="BI217" s="170">
        <f t="shared" si="38"/>
        <v>0</v>
      </c>
      <c r="BJ217" s="15" t="s">
        <v>149</v>
      </c>
      <c r="BK217" s="170">
        <f t="shared" si="39"/>
        <v>0</v>
      </c>
      <c r="BL217" s="15" t="s">
        <v>179</v>
      </c>
      <c r="BM217" s="169" t="s">
        <v>711</v>
      </c>
    </row>
    <row r="218" spans="1:65" s="2" customFormat="1" ht="16.5" customHeight="1">
      <c r="A218" s="30"/>
      <c r="B218" s="156"/>
      <c r="C218" s="171" t="s">
        <v>504</v>
      </c>
      <c r="D218" s="171" t="s">
        <v>172</v>
      </c>
      <c r="E218" s="172" t="s">
        <v>712</v>
      </c>
      <c r="F218" s="173" t="s">
        <v>713</v>
      </c>
      <c r="G218" s="174" t="s">
        <v>161</v>
      </c>
      <c r="H218" s="175">
        <v>5</v>
      </c>
      <c r="I218" s="176"/>
      <c r="J218" s="177"/>
      <c r="K218" s="176">
        <f t="shared" si="27"/>
        <v>0</v>
      </c>
      <c r="L218" s="177"/>
      <c r="M218" s="178"/>
      <c r="N218" s="179" t="s">
        <v>1</v>
      </c>
      <c r="O218" s="165" t="s">
        <v>40</v>
      </c>
      <c r="P218" s="166">
        <f t="shared" si="28"/>
        <v>0</v>
      </c>
      <c r="Q218" s="166">
        <f t="shared" si="29"/>
        <v>0</v>
      </c>
      <c r="R218" s="166">
        <f t="shared" si="30"/>
        <v>0</v>
      </c>
      <c r="S218" s="167">
        <v>0</v>
      </c>
      <c r="T218" s="167">
        <f t="shared" si="31"/>
        <v>0</v>
      </c>
      <c r="U218" s="167">
        <v>1.9000000000000001E-4</v>
      </c>
      <c r="V218" s="167">
        <f t="shared" si="32"/>
        <v>9.5000000000000011E-4</v>
      </c>
      <c r="W218" s="167">
        <v>0</v>
      </c>
      <c r="X218" s="168">
        <f t="shared" si="33"/>
        <v>0</v>
      </c>
      <c r="Y218" s="30"/>
      <c r="Z218" s="30"/>
      <c r="AA218" s="30"/>
      <c r="AB218" s="30"/>
      <c r="AC218" s="30"/>
      <c r="AD218" s="30"/>
      <c r="AE218" s="30"/>
      <c r="AR218" s="169" t="s">
        <v>184</v>
      </c>
      <c r="AT218" s="169" t="s">
        <v>172</v>
      </c>
      <c r="AU218" s="169" t="s">
        <v>149</v>
      </c>
      <c r="AY218" s="15" t="s">
        <v>141</v>
      </c>
      <c r="BE218" s="170">
        <f t="shared" si="34"/>
        <v>0</v>
      </c>
      <c r="BF218" s="170">
        <f t="shared" si="35"/>
        <v>0</v>
      </c>
      <c r="BG218" s="170">
        <f t="shared" si="36"/>
        <v>0</v>
      </c>
      <c r="BH218" s="170">
        <f t="shared" si="37"/>
        <v>0</v>
      </c>
      <c r="BI218" s="170">
        <f t="shared" si="38"/>
        <v>0</v>
      </c>
      <c r="BJ218" s="15" t="s">
        <v>149</v>
      </c>
      <c r="BK218" s="170">
        <f t="shared" si="39"/>
        <v>0</v>
      </c>
      <c r="BL218" s="15" t="s">
        <v>184</v>
      </c>
      <c r="BM218" s="169" t="s">
        <v>714</v>
      </c>
    </row>
    <row r="219" spans="1:65" s="2" customFormat="1" ht="24.2" customHeight="1">
      <c r="A219" s="30"/>
      <c r="B219" s="156"/>
      <c r="C219" s="157" t="s">
        <v>508</v>
      </c>
      <c r="D219" s="157" t="s">
        <v>144</v>
      </c>
      <c r="E219" s="158" t="s">
        <v>557</v>
      </c>
      <c r="F219" s="159" t="s">
        <v>558</v>
      </c>
      <c r="G219" s="160" t="s">
        <v>161</v>
      </c>
      <c r="H219" s="161">
        <v>15</v>
      </c>
      <c r="I219" s="162"/>
      <c r="J219" s="162"/>
      <c r="K219" s="162">
        <f t="shared" si="27"/>
        <v>0</v>
      </c>
      <c r="L219" s="163"/>
      <c r="M219" s="31"/>
      <c r="N219" s="164" t="s">
        <v>1</v>
      </c>
      <c r="O219" s="165" t="s">
        <v>40</v>
      </c>
      <c r="P219" s="166">
        <f t="shared" si="28"/>
        <v>0</v>
      </c>
      <c r="Q219" s="166">
        <f t="shared" si="29"/>
        <v>0</v>
      </c>
      <c r="R219" s="166">
        <f t="shared" si="30"/>
        <v>0</v>
      </c>
      <c r="S219" s="167">
        <v>3.4000000000000002E-2</v>
      </c>
      <c r="T219" s="167">
        <f t="shared" si="31"/>
        <v>0.51</v>
      </c>
      <c r="U219" s="167">
        <v>0</v>
      </c>
      <c r="V219" s="167">
        <f t="shared" si="32"/>
        <v>0</v>
      </c>
      <c r="W219" s="167">
        <v>0</v>
      </c>
      <c r="X219" s="168">
        <f t="shared" si="33"/>
        <v>0</v>
      </c>
      <c r="Y219" s="30"/>
      <c r="Z219" s="30"/>
      <c r="AA219" s="30"/>
      <c r="AB219" s="30"/>
      <c r="AC219" s="30"/>
      <c r="AD219" s="30"/>
      <c r="AE219" s="30"/>
      <c r="AR219" s="169" t="s">
        <v>179</v>
      </c>
      <c r="AT219" s="169" t="s">
        <v>144</v>
      </c>
      <c r="AU219" s="169" t="s">
        <v>149</v>
      </c>
      <c r="AY219" s="15" t="s">
        <v>141</v>
      </c>
      <c r="BE219" s="170">
        <f t="shared" si="34"/>
        <v>0</v>
      </c>
      <c r="BF219" s="170">
        <f t="shared" si="35"/>
        <v>0</v>
      </c>
      <c r="BG219" s="170">
        <f t="shared" si="36"/>
        <v>0</v>
      </c>
      <c r="BH219" s="170">
        <f t="shared" si="37"/>
        <v>0</v>
      </c>
      <c r="BI219" s="170">
        <f t="shared" si="38"/>
        <v>0</v>
      </c>
      <c r="BJ219" s="15" t="s">
        <v>149</v>
      </c>
      <c r="BK219" s="170">
        <f t="shared" si="39"/>
        <v>0</v>
      </c>
      <c r="BL219" s="15" t="s">
        <v>179</v>
      </c>
      <c r="BM219" s="169" t="s">
        <v>715</v>
      </c>
    </row>
    <row r="220" spans="1:65" s="2" customFormat="1" ht="16.5" customHeight="1">
      <c r="A220" s="30"/>
      <c r="B220" s="156"/>
      <c r="C220" s="171" t="s">
        <v>512</v>
      </c>
      <c r="D220" s="171" t="s">
        <v>172</v>
      </c>
      <c r="E220" s="172" t="s">
        <v>561</v>
      </c>
      <c r="F220" s="173" t="s">
        <v>562</v>
      </c>
      <c r="G220" s="174" t="s">
        <v>161</v>
      </c>
      <c r="H220" s="175">
        <v>15</v>
      </c>
      <c r="I220" s="176"/>
      <c r="J220" s="177"/>
      <c r="K220" s="176">
        <f t="shared" si="27"/>
        <v>0</v>
      </c>
      <c r="L220" s="177"/>
      <c r="M220" s="178"/>
      <c r="N220" s="179" t="s">
        <v>1</v>
      </c>
      <c r="O220" s="165" t="s">
        <v>40</v>
      </c>
      <c r="P220" s="166">
        <f t="shared" si="28"/>
        <v>0</v>
      </c>
      <c r="Q220" s="166">
        <f t="shared" si="29"/>
        <v>0</v>
      </c>
      <c r="R220" s="166">
        <f t="shared" si="30"/>
        <v>0</v>
      </c>
      <c r="S220" s="167">
        <v>0</v>
      </c>
      <c r="T220" s="167">
        <f t="shared" si="31"/>
        <v>0</v>
      </c>
      <c r="U220" s="167">
        <v>8.0000000000000007E-5</v>
      </c>
      <c r="V220" s="167">
        <f t="shared" si="32"/>
        <v>1.2000000000000001E-3</v>
      </c>
      <c r="W220" s="167">
        <v>0</v>
      </c>
      <c r="X220" s="168">
        <f t="shared" si="33"/>
        <v>0</v>
      </c>
      <c r="Y220" s="30"/>
      <c r="Z220" s="30"/>
      <c r="AA220" s="30"/>
      <c r="AB220" s="30"/>
      <c r="AC220" s="30"/>
      <c r="AD220" s="30"/>
      <c r="AE220" s="30"/>
      <c r="AR220" s="169" t="s">
        <v>184</v>
      </c>
      <c r="AT220" s="169" t="s">
        <v>172</v>
      </c>
      <c r="AU220" s="169" t="s">
        <v>149</v>
      </c>
      <c r="AY220" s="15" t="s">
        <v>141</v>
      </c>
      <c r="BE220" s="170">
        <f t="shared" si="34"/>
        <v>0</v>
      </c>
      <c r="BF220" s="170">
        <f t="shared" si="35"/>
        <v>0</v>
      </c>
      <c r="BG220" s="170">
        <f t="shared" si="36"/>
        <v>0</v>
      </c>
      <c r="BH220" s="170">
        <f t="shared" si="37"/>
        <v>0</v>
      </c>
      <c r="BI220" s="170">
        <f t="shared" si="38"/>
        <v>0</v>
      </c>
      <c r="BJ220" s="15" t="s">
        <v>149</v>
      </c>
      <c r="BK220" s="170">
        <f t="shared" si="39"/>
        <v>0</v>
      </c>
      <c r="BL220" s="15" t="s">
        <v>184</v>
      </c>
      <c r="BM220" s="169" t="s">
        <v>716</v>
      </c>
    </row>
    <row r="221" spans="1:65" s="2" customFormat="1" ht="24.2" customHeight="1">
      <c r="A221" s="30"/>
      <c r="B221" s="156"/>
      <c r="C221" s="157" t="s">
        <v>516</v>
      </c>
      <c r="D221" s="157" t="s">
        <v>144</v>
      </c>
      <c r="E221" s="158" t="s">
        <v>565</v>
      </c>
      <c r="F221" s="159" t="s">
        <v>566</v>
      </c>
      <c r="G221" s="160" t="s">
        <v>161</v>
      </c>
      <c r="H221" s="161">
        <v>10</v>
      </c>
      <c r="I221" s="162"/>
      <c r="J221" s="162"/>
      <c r="K221" s="162">
        <f t="shared" si="27"/>
        <v>0</v>
      </c>
      <c r="L221" s="163"/>
      <c r="M221" s="31"/>
      <c r="N221" s="164" t="s">
        <v>1</v>
      </c>
      <c r="O221" s="165" t="s">
        <v>40</v>
      </c>
      <c r="P221" s="166">
        <f t="shared" si="28"/>
        <v>0</v>
      </c>
      <c r="Q221" s="166">
        <f t="shared" si="29"/>
        <v>0</v>
      </c>
      <c r="R221" s="166">
        <f t="shared" si="30"/>
        <v>0</v>
      </c>
      <c r="S221" s="167">
        <v>0.05</v>
      </c>
      <c r="T221" s="167">
        <f t="shared" si="31"/>
        <v>0.5</v>
      </c>
      <c r="U221" s="167">
        <v>0</v>
      </c>
      <c r="V221" s="167">
        <f t="shared" si="32"/>
        <v>0</v>
      </c>
      <c r="W221" s="167">
        <v>0</v>
      </c>
      <c r="X221" s="168">
        <f t="shared" si="33"/>
        <v>0</v>
      </c>
      <c r="Y221" s="30"/>
      <c r="Z221" s="30"/>
      <c r="AA221" s="30"/>
      <c r="AB221" s="30"/>
      <c r="AC221" s="30"/>
      <c r="AD221" s="30"/>
      <c r="AE221" s="30"/>
      <c r="AR221" s="169" t="s">
        <v>179</v>
      </c>
      <c r="AT221" s="169" t="s">
        <v>144</v>
      </c>
      <c r="AU221" s="169" t="s">
        <v>149</v>
      </c>
      <c r="AY221" s="15" t="s">
        <v>141</v>
      </c>
      <c r="BE221" s="170">
        <f t="shared" si="34"/>
        <v>0</v>
      </c>
      <c r="BF221" s="170">
        <f t="shared" si="35"/>
        <v>0</v>
      </c>
      <c r="BG221" s="170">
        <f t="shared" si="36"/>
        <v>0</v>
      </c>
      <c r="BH221" s="170">
        <f t="shared" si="37"/>
        <v>0</v>
      </c>
      <c r="BI221" s="170">
        <f t="shared" si="38"/>
        <v>0</v>
      </c>
      <c r="BJ221" s="15" t="s">
        <v>149</v>
      </c>
      <c r="BK221" s="170">
        <f t="shared" si="39"/>
        <v>0</v>
      </c>
      <c r="BL221" s="15" t="s">
        <v>179</v>
      </c>
      <c r="BM221" s="169" t="s">
        <v>717</v>
      </c>
    </row>
    <row r="222" spans="1:65" s="2" customFormat="1" ht="16.5" customHeight="1">
      <c r="A222" s="30"/>
      <c r="B222" s="156"/>
      <c r="C222" s="171" t="s">
        <v>520</v>
      </c>
      <c r="D222" s="171" t="s">
        <v>172</v>
      </c>
      <c r="E222" s="172" t="s">
        <v>569</v>
      </c>
      <c r="F222" s="173" t="s">
        <v>570</v>
      </c>
      <c r="G222" s="174" t="s">
        <v>161</v>
      </c>
      <c r="H222" s="175">
        <v>10</v>
      </c>
      <c r="I222" s="176"/>
      <c r="J222" s="177"/>
      <c r="K222" s="176">
        <f t="shared" si="27"/>
        <v>0</v>
      </c>
      <c r="L222" s="177"/>
      <c r="M222" s="178"/>
      <c r="N222" s="179" t="s">
        <v>1</v>
      </c>
      <c r="O222" s="165" t="s">
        <v>40</v>
      </c>
      <c r="P222" s="166">
        <f t="shared" si="28"/>
        <v>0</v>
      </c>
      <c r="Q222" s="166">
        <f t="shared" si="29"/>
        <v>0</v>
      </c>
      <c r="R222" s="166">
        <f t="shared" si="30"/>
        <v>0</v>
      </c>
      <c r="S222" s="167">
        <v>0</v>
      </c>
      <c r="T222" s="167">
        <f t="shared" si="31"/>
        <v>0</v>
      </c>
      <c r="U222" s="167">
        <v>2.0000000000000001E-4</v>
      </c>
      <c r="V222" s="167">
        <f t="shared" si="32"/>
        <v>2E-3</v>
      </c>
      <c r="W222" s="167">
        <v>0</v>
      </c>
      <c r="X222" s="168">
        <f t="shared" si="33"/>
        <v>0</v>
      </c>
      <c r="Y222" s="30"/>
      <c r="Z222" s="30"/>
      <c r="AA222" s="30"/>
      <c r="AB222" s="30"/>
      <c r="AC222" s="30"/>
      <c r="AD222" s="30"/>
      <c r="AE222" s="30"/>
      <c r="AR222" s="169" t="s">
        <v>184</v>
      </c>
      <c r="AT222" s="169" t="s">
        <v>172</v>
      </c>
      <c r="AU222" s="169" t="s">
        <v>149</v>
      </c>
      <c r="AY222" s="15" t="s">
        <v>141</v>
      </c>
      <c r="BE222" s="170">
        <f t="shared" si="34"/>
        <v>0</v>
      </c>
      <c r="BF222" s="170">
        <f t="shared" si="35"/>
        <v>0</v>
      </c>
      <c r="BG222" s="170">
        <f t="shared" si="36"/>
        <v>0</v>
      </c>
      <c r="BH222" s="170">
        <f t="shared" si="37"/>
        <v>0</v>
      </c>
      <c r="BI222" s="170">
        <f t="shared" si="38"/>
        <v>0</v>
      </c>
      <c r="BJ222" s="15" t="s">
        <v>149</v>
      </c>
      <c r="BK222" s="170">
        <f t="shared" si="39"/>
        <v>0</v>
      </c>
      <c r="BL222" s="15" t="s">
        <v>184</v>
      </c>
      <c r="BM222" s="169" t="s">
        <v>718</v>
      </c>
    </row>
    <row r="223" spans="1:65" s="2" customFormat="1" ht="16.5" customHeight="1">
      <c r="A223" s="30"/>
      <c r="B223" s="156"/>
      <c r="C223" s="157" t="s">
        <v>524</v>
      </c>
      <c r="D223" s="157" t="s">
        <v>144</v>
      </c>
      <c r="E223" s="158" t="s">
        <v>581</v>
      </c>
      <c r="F223" s="159" t="s">
        <v>582</v>
      </c>
      <c r="G223" s="160" t="s">
        <v>583</v>
      </c>
      <c r="H223" s="161">
        <v>0</v>
      </c>
      <c r="I223" s="162"/>
      <c r="J223" s="162"/>
      <c r="K223" s="162">
        <f t="shared" si="27"/>
        <v>0</v>
      </c>
      <c r="L223" s="163"/>
      <c r="M223" s="31"/>
      <c r="N223" s="164" t="s">
        <v>1</v>
      </c>
      <c r="O223" s="165" t="s">
        <v>40</v>
      </c>
      <c r="P223" s="166">
        <f t="shared" si="28"/>
        <v>0</v>
      </c>
      <c r="Q223" s="166">
        <f t="shared" si="29"/>
        <v>0</v>
      </c>
      <c r="R223" s="166">
        <f t="shared" si="30"/>
        <v>0</v>
      </c>
      <c r="S223" s="167">
        <v>0</v>
      </c>
      <c r="T223" s="167">
        <f t="shared" si="31"/>
        <v>0</v>
      </c>
      <c r="U223" s="167">
        <v>0</v>
      </c>
      <c r="V223" s="167">
        <f t="shared" si="32"/>
        <v>0</v>
      </c>
      <c r="W223" s="167">
        <v>0</v>
      </c>
      <c r="X223" s="168">
        <f t="shared" si="33"/>
        <v>0</v>
      </c>
      <c r="Y223" s="30"/>
      <c r="Z223" s="30"/>
      <c r="AA223" s="30"/>
      <c r="AB223" s="30"/>
      <c r="AC223" s="30"/>
      <c r="AD223" s="30"/>
      <c r="AE223" s="30"/>
      <c r="AR223" s="169" t="s">
        <v>179</v>
      </c>
      <c r="AT223" s="169" t="s">
        <v>144</v>
      </c>
      <c r="AU223" s="169" t="s">
        <v>149</v>
      </c>
      <c r="AY223" s="15" t="s">
        <v>141</v>
      </c>
      <c r="BE223" s="170">
        <f t="shared" si="34"/>
        <v>0</v>
      </c>
      <c r="BF223" s="170">
        <f t="shared" si="35"/>
        <v>0</v>
      </c>
      <c r="BG223" s="170">
        <f t="shared" si="36"/>
        <v>0</v>
      </c>
      <c r="BH223" s="170">
        <f t="shared" si="37"/>
        <v>0</v>
      </c>
      <c r="BI223" s="170">
        <f t="shared" si="38"/>
        <v>0</v>
      </c>
      <c r="BJ223" s="15" t="s">
        <v>149</v>
      </c>
      <c r="BK223" s="170">
        <f t="shared" si="39"/>
        <v>0</v>
      </c>
      <c r="BL223" s="15" t="s">
        <v>179</v>
      </c>
      <c r="BM223" s="169" t="s">
        <v>719</v>
      </c>
    </row>
    <row r="224" spans="1:65" s="2" customFormat="1" ht="16.5" customHeight="1">
      <c r="A224" s="30"/>
      <c r="B224" s="156"/>
      <c r="C224" s="171" t="s">
        <v>528</v>
      </c>
      <c r="D224" s="171" t="s">
        <v>172</v>
      </c>
      <c r="E224" s="172" t="s">
        <v>586</v>
      </c>
      <c r="F224" s="173" t="s">
        <v>587</v>
      </c>
      <c r="G224" s="174" t="s">
        <v>583</v>
      </c>
      <c r="H224" s="175">
        <v>0</v>
      </c>
      <c r="I224" s="176"/>
      <c r="J224" s="177"/>
      <c r="K224" s="176">
        <f t="shared" si="27"/>
        <v>0</v>
      </c>
      <c r="L224" s="177"/>
      <c r="M224" s="178"/>
      <c r="N224" s="179" t="s">
        <v>1</v>
      </c>
      <c r="O224" s="165" t="s">
        <v>40</v>
      </c>
      <c r="P224" s="166">
        <f t="shared" si="28"/>
        <v>0</v>
      </c>
      <c r="Q224" s="166">
        <f t="shared" si="29"/>
        <v>0</v>
      </c>
      <c r="R224" s="166">
        <f t="shared" si="30"/>
        <v>0</v>
      </c>
      <c r="S224" s="167">
        <v>0</v>
      </c>
      <c r="T224" s="167">
        <f t="shared" si="31"/>
        <v>0</v>
      </c>
      <c r="U224" s="167">
        <v>0</v>
      </c>
      <c r="V224" s="167">
        <f t="shared" si="32"/>
        <v>0</v>
      </c>
      <c r="W224" s="167">
        <v>0</v>
      </c>
      <c r="X224" s="168">
        <f t="shared" si="33"/>
        <v>0</v>
      </c>
      <c r="Y224" s="30"/>
      <c r="Z224" s="30"/>
      <c r="AA224" s="30"/>
      <c r="AB224" s="30"/>
      <c r="AC224" s="30"/>
      <c r="AD224" s="30"/>
      <c r="AE224" s="30"/>
      <c r="AR224" s="169" t="s">
        <v>184</v>
      </c>
      <c r="AT224" s="169" t="s">
        <v>172</v>
      </c>
      <c r="AU224" s="169" t="s">
        <v>149</v>
      </c>
      <c r="AY224" s="15" t="s">
        <v>141</v>
      </c>
      <c r="BE224" s="170">
        <f t="shared" si="34"/>
        <v>0</v>
      </c>
      <c r="BF224" s="170">
        <f t="shared" si="35"/>
        <v>0</v>
      </c>
      <c r="BG224" s="170">
        <f t="shared" si="36"/>
        <v>0</v>
      </c>
      <c r="BH224" s="170">
        <f t="shared" si="37"/>
        <v>0</v>
      </c>
      <c r="BI224" s="170">
        <f t="shared" si="38"/>
        <v>0</v>
      </c>
      <c r="BJ224" s="15" t="s">
        <v>149</v>
      </c>
      <c r="BK224" s="170">
        <f t="shared" si="39"/>
        <v>0</v>
      </c>
      <c r="BL224" s="15" t="s">
        <v>184</v>
      </c>
      <c r="BM224" s="169" t="s">
        <v>720</v>
      </c>
    </row>
    <row r="225" spans="1:65" s="12" customFormat="1" ht="22.9" customHeight="1">
      <c r="B225" s="143"/>
      <c r="D225" s="144" t="s">
        <v>75</v>
      </c>
      <c r="E225" s="154" t="s">
        <v>594</v>
      </c>
      <c r="F225" s="154" t="s">
        <v>595</v>
      </c>
      <c r="K225" s="155">
        <f>BK225</f>
        <v>0</v>
      </c>
      <c r="M225" s="143"/>
      <c r="N225" s="147"/>
      <c r="O225" s="148"/>
      <c r="P225" s="148"/>
      <c r="Q225" s="149">
        <f>SUM(Q226:Q227)</f>
        <v>0</v>
      </c>
      <c r="R225" s="149">
        <f>SUM(R226:R227)</f>
        <v>0</v>
      </c>
      <c r="S225" s="148"/>
      <c r="T225" s="150">
        <f>SUM(T226:T227)</f>
        <v>31.886759999999999</v>
      </c>
      <c r="U225" s="148"/>
      <c r="V225" s="150">
        <f>SUM(V226:V227)</f>
        <v>0</v>
      </c>
      <c r="W225" s="148"/>
      <c r="X225" s="151">
        <f>SUM(X226:X227)</f>
        <v>0</v>
      </c>
      <c r="AR225" s="144" t="s">
        <v>155</v>
      </c>
      <c r="AT225" s="152" t="s">
        <v>75</v>
      </c>
      <c r="AU225" s="152" t="s">
        <v>84</v>
      </c>
      <c r="AY225" s="144" t="s">
        <v>141</v>
      </c>
      <c r="BK225" s="153">
        <f>SUM(BK226:BK227)</f>
        <v>0</v>
      </c>
    </row>
    <row r="226" spans="1:65" s="2" customFormat="1" ht="24.2" customHeight="1">
      <c r="A226" s="30"/>
      <c r="B226" s="156"/>
      <c r="C226" s="157" t="s">
        <v>532</v>
      </c>
      <c r="D226" s="157" t="s">
        <v>144</v>
      </c>
      <c r="E226" s="158" t="s">
        <v>597</v>
      </c>
      <c r="F226" s="159" t="s">
        <v>598</v>
      </c>
      <c r="G226" s="160" t="s">
        <v>161</v>
      </c>
      <c r="H226" s="161">
        <v>60</v>
      </c>
      <c r="I226" s="162"/>
      <c r="J226" s="162"/>
      <c r="K226" s="162">
        <f>ROUND(P226*H226,2)</f>
        <v>0</v>
      </c>
      <c r="L226" s="163"/>
      <c r="M226" s="31"/>
      <c r="N226" s="164" t="s">
        <v>1</v>
      </c>
      <c r="O226" s="165" t="s">
        <v>40</v>
      </c>
      <c r="P226" s="166">
        <f>I226+J226</f>
        <v>0</v>
      </c>
      <c r="Q226" s="166">
        <f>ROUND(I226*H226,2)</f>
        <v>0</v>
      </c>
      <c r="R226" s="166">
        <f>ROUND(J226*H226,2)</f>
        <v>0</v>
      </c>
      <c r="S226" s="167">
        <v>0.38324599999999998</v>
      </c>
      <c r="T226" s="167">
        <f>S226*H226</f>
        <v>22.994759999999999</v>
      </c>
      <c r="U226" s="167">
        <v>0</v>
      </c>
      <c r="V226" s="167">
        <f>U226*H226</f>
        <v>0</v>
      </c>
      <c r="W226" s="167">
        <v>0</v>
      </c>
      <c r="X226" s="168">
        <f>W226*H226</f>
        <v>0</v>
      </c>
      <c r="Y226" s="30"/>
      <c r="Z226" s="30"/>
      <c r="AA226" s="30"/>
      <c r="AB226" s="30"/>
      <c r="AC226" s="30"/>
      <c r="AD226" s="30"/>
      <c r="AE226" s="30"/>
      <c r="AR226" s="169" t="s">
        <v>179</v>
      </c>
      <c r="AT226" s="169" t="s">
        <v>144</v>
      </c>
      <c r="AU226" s="169" t="s">
        <v>149</v>
      </c>
      <c r="AY226" s="15" t="s">
        <v>141</v>
      </c>
      <c r="BE226" s="170">
        <f>IF(O226="základná",K226,0)</f>
        <v>0</v>
      </c>
      <c r="BF226" s="170">
        <f>IF(O226="znížená",K226,0)</f>
        <v>0</v>
      </c>
      <c r="BG226" s="170">
        <f>IF(O226="zákl. prenesená",K226,0)</f>
        <v>0</v>
      </c>
      <c r="BH226" s="170">
        <f>IF(O226="zníž. prenesená",K226,0)</f>
        <v>0</v>
      </c>
      <c r="BI226" s="170">
        <f>IF(O226="nulová",K226,0)</f>
        <v>0</v>
      </c>
      <c r="BJ226" s="15" t="s">
        <v>149</v>
      </c>
      <c r="BK226" s="170">
        <f>ROUND(P226*H226,2)</f>
        <v>0</v>
      </c>
      <c r="BL226" s="15" t="s">
        <v>179</v>
      </c>
      <c r="BM226" s="169" t="s">
        <v>721</v>
      </c>
    </row>
    <row r="227" spans="1:65" s="2" customFormat="1" ht="33" customHeight="1">
      <c r="A227" s="30"/>
      <c r="B227" s="156"/>
      <c r="C227" s="157" t="s">
        <v>536</v>
      </c>
      <c r="D227" s="157" t="s">
        <v>144</v>
      </c>
      <c r="E227" s="158" t="s">
        <v>601</v>
      </c>
      <c r="F227" s="159" t="s">
        <v>602</v>
      </c>
      <c r="G227" s="160" t="s">
        <v>161</v>
      </c>
      <c r="H227" s="161">
        <v>60</v>
      </c>
      <c r="I227" s="162"/>
      <c r="J227" s="162"/>
      <c r="K227" s="162">
        <f>ROUND(P227*H227,2)</f>
        <v>0</v>
      </c>
      <c r="L227" s="163"/>
      <c r="M227" s="31"/>
      <c r="N227" s="188" t="s">
        <v>1</v>
      </c>
      <c r="O227" s="189" t="s">
        <v>40</v>
      </c>
      <c r="P227" s="190">
        <f>I227+J227</f>
        <v>0</v>
      </c>
      <c r="Q227" s="190">
        <f>ROUND(I227*H227,2)</f>
        <v>0</v>
      </c>
      <c r="R227" s="190">
        <f>ROUND(J227*H227,2)</f>
        <v>0</v>
      </c>
      <c r="S227" s="191">
        <v>0.1482</v>
      </c>
      <c r="T227" s="191">
        <f>S227*H227</f>
        <v>8.8919999999999995</v>
      </c>
      <c r="U227" s="191">
        <v>0</v>
      </c>
      <c r="V227" s="191">
        <f>U227*H227</f>
        <v>0</v>
      </c>
      <c r="W227" s="191">
        <v>0</v>
      </c>
      <c r="X227" s="192">
        <f>W227*H227</f>
        <v>0</v>
      </c>
      <c r="Y227" s="30"/>
      <c r="Z227" s="30"/>
      <c r="AA227" s="30"/>
      <c r="AB227" s="30"/>
      <c r="AC227" s="30"/>
      <c r="AD227" s="30"/>
      <c r="AE227" s="30"/>
      <c r="AR227" s="169" t="s">
        <v>179</v>
      </c>
      <c r="AT227" s="169" t="s">
        <v>144</v>
      </c>
      <c r="AU227" s="169" t="s">
        <v>149</v>
      </c>
      <c r="AY227" s="15" t="s">
        <v>141</v>
      </c>
      <c r="BE227" s="170">
        <f>IF(O227="základná",K227,0)</f>
        <v>0</v>
      </c>
      <c r="BF227" s="170">
        <f>IF(O227="znížená",K227,0)</f>
        <v>0</v>
      </c>
      <c r="BG227" s="170">
        <f>IF(O227="zákl. prenesená",K227,0)</f>
        <v>0</v>
      </c>
      <c r="BH227" s="170">
        <f>IF(O227="zníž. prenesená",K227,0)</f>
        <v>0</v>
      </c>
      <c r="BI227" s="170">
        <f>IF(O227="nulová",K227,0)</f>
        <v>0</v>
      </c>
      <c r="BJ227" s="15" t="s">
        <v>149</v>
      </c>
      <c r="BK227" s="170">
        <f>ROUND(P227*H227,2)</f>
        <v>0</v>
      </c>
      <c r="BL227" s="15" t="s">
        <v>179</v>
      </c>
      <c r="BM227" s="169" t="s">
        <v>722</v>
      </c>
    </row>
    <row r="228" spans="1:65" s="2" customFormat="1" ht="6.95" customHeight="1">
      <c r="A228" s="30"/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31"/>
      <c r="N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</sheetData>
  <autoFilter ref="C124:L227"/>
  <mergeCells count="9">
    <mergeCell ref="E87:H87"/>
    <mergeCell ref="E115:H115"/>
    <mergeCell ref="E117:H117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61"/>
  <sheetViews>
    <sheetView showGridLines="0" topLeftCell="A165" workbookViewId="0">
      <selection activeCell="H161" sqref="H16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91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14" t="s">
        <v>723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K103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ROUND((SUM(BE103:BE104) + SUM(BE124:BE160)),  2)</f>
        <v>0</v>
      </c>
      <c r="G37" s="108"/>
      <c r="H37" s="108"/>
      <c r="I37" s="109">
        <v>0.2</v>
      </c>
      <c r="J37" s="108"/>
      <c r="K37" s="107">
        <f>ROUND(((SUM(BE103:BE104) + SUM(BE124:BE160))*I37),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ROUND((SUM(BF103:BF104) + SUM(BF124:BF160)),  2)</f>
        <v>0</v>
      </c>
      <c r="G38" s="30"/>
      <c r="H38" s="30"/>
      <c r="I38" s="110">
        <v>0.2</v>
      </c>
      <c r="J38" s="30"/>
      <c r="K38" s="104">
        <f>ROUND(((SUM(BF103:BF104) + SUM(BF124:BF160))*I38),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ROUND((SUM(BG103:BG104) + SUM(BG124:BG160)),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ROUND((SUM(BH103:BH104) + SUM(BH124:BH160)),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ROUND((SUM(BI103:BI104) + SUM(BI124:BI160)),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14" t="str">
        <f>E9</f>
        <v>080122.3 - SO 03 -Sklady odpadového materiálu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Q124</f>
        <v>0</v>
      </c>
      <c r="J96" s="72">
        <f t="shared" si="0"/>
        <v>0</v>
      </c>
      <c r="K96" s="72">
        <f>K124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117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K125</f>
        <v>0</v>
      </c>
      <c r="M97" s="121"/>
    </row>
    <row r="98" spans="1:31" s="10" customFormat="1" ht="19.899999999999999" customHeight="1">
      <c r="B98" s="125"/>
      <c r="D98" s="126" t="s">
        <v>118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K126</f>
        <v>0</v>
      </c>
      <c r="M98" s="125"/>
    </row>
    <row r="99" spans="1:31" s="9" customFormat="1" ht="24.95" customHeight="1">
      <c r="B99" s="121"/>
      <c r="D99" s="122" t="s">
        <v>119</v>
      </c>
      <c r="E99" s="123"/>
      <c r="F99" s="123"/>
      <c r="G99" s="123"/>
      <c r="H99" s="123"/>
      <c r="I99" s="124">
        <f>Q132</f>
        <v>0</v>
      </c>
      <c r="J99" s="124">
        <f>R132</f>
        <v>0</v>
      </c>
      <c r="K99" s="124">
        <f>K132</f>
        <v>0</v>
      </c>
      <c r="M99" s="121"/>
    </row>
    <row r="100" spans="1:31" s="10" customFormat="1" ht="19.899999999999999" customHeight="1">
      <c r="B100" s="125"/>
      <c r="D100" s="126" t="s">
        <v>120</v>
      </c>
      <c r="E100" s="127"/>
      <c r="F100" s="127"/>
      <c r="G100" s="127"/>
      <c r="H100" s="127"/>
      <c r="I100" s="128">
        <f>Q133</f>
        <v>0</v>
      </c>
      <c r="J100" s="128">
        <f>R133</f>
        <v>0</v>
      </c>
      <c r="K100" s="128">
        <f>K133</f>
        <v>0</v>
      </c>
      <c r="M100" s="125"/>
    </row>
    <row r="101" spans="1:31" s="2" customFormat="1" ht="21.75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6.95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29.25" customHeight="1">
      <c r="A103" s="30"/>
      <c r="B103" s="31"/>
      <c r="C103" s="120" t="s">
        <v>122</v>
      </c>
      <c r="D103" s="30"/>
      <c r="E103" s="30"/>
      <c r="F103" s="30"/>
      <c r="G103" s="30"/>
      <c r="H103" s="30"/>
      <c r="I103" s="30"/>
      <c r="J103" s="30"/>
      <c r="K103" s="129">
        <v>0</v>
      </c>
      <c r="L103" s="30"/>
      <c r="M103" s="43"/>
      <c r="O103" s="130" t="s">
        <v>38</v>
      </c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18" customHeight="1">
      <c r="A104" s="30"/>
      <c r="B104" s="31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43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29.25" customHeight="1">
      <c r="A105" s="30"/>
      <c r="B105" s="31"/>
      <c r="C105" s="96" t="s">
        <v>104</v>
      </c>
      <c r="D105" s="97"/>
      <c r="E105" s="97"/>
      <c r="F105" s="97"/>
      <c r="G105" s="97"/>
      <c r="H105" s="97"/>
      <c r="I105" s="97"/>
      <c r="J105" s="97"/>
      <c r="K105" s="98">
        <f>ROUND(K96+K103,2)</f>
        <v>0</v>
      </c>
      <c r="L105" s="97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5" customHeight="1">
      <c r="A106" s="30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10" spans="1:31" s="2" customFormat="1" ht="6.95" customHeight="1">
      <c r="A110" s="30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24.95" customHeight="1">
      <c r="A111" s="30"/>
      <c r="B111" s="31"/>
      <c r="C111" s="19" t="s">
        <v>123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4" t="s">
        <v>14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36" t="str">
        <f>E7</f>
        <v>ZD Zborov nad Bystricou</v>
      </c>
      <c r="F114" s="237"/>
      <c r="G114" s="237"/>
      <c r="H114" s="237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4" t="s">
        <v>106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6.5" customHeight="1">
      <c r="A116" s="30"/>
      <c r="B116" s="31"/>
      <c r="C116" s="30"/>
      <c r="D116" s="30"/>
      <c r="E116" s="214" t="str">
        <f>E9</f>
        <v>080122.3 - SO 03 -Sklady odpadového materiálu</v>
      </c>
      <c r="F116" s="235"/>
      <c r="G116" s="235"/>
      <c r="H116" s="235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2" customHeight="1">
      <c r="A118" s="30"/>
      <c r="B118" s="31"/>
      <c r="C118" s="24" t="s">
        <v>18</v>
      </c>
      <c r="D118" s="30"/>
      <c r="E118" s="30"/>
      <c r="F118" s="22" t="str">
        <f>F12</f>
        <v>Zborov nad Bystricou</v>
      </c>
      <c r="G118" s="30"/>
      <c r="H118" s="30"/>
      <c r="I118" s="24" t="s">
        <v>20</v>
      </c>
      <c r="J118" s="56">
        <f>IF(J12="","",J12)</f>
        <v>44680</v>
      </c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6.9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2" customHeight="1">
      <c r="A120" s="30"/>
      <c r="B120" s="31"/>
      <c r="C120" s="24" t="s">
        <v>21</v>
      </c>
      <c r="D120" s="30"/>
      <c r="E120" s="30"/>
      <c r="F120" s="22" t="str">
        <f>E15</f>
        <v xml:space="preserve"> </v>
      </c>
      <c r="G120" s="30"/>
      <c r="H120" s="30"/>
      <c r="I120" s="24" t="s">
        <v>26</v>
      </c>
      <c r="J120" s="25" t="str">
        <f>E21</f>
        <v xml:space="preserve"> </v>
      </c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4" t="s">
        <v>25</v>
      </c>
      <c r="D121" s="30"/>
      <c r="E121" s="30"/>
      <c r="F121" s="22" t="str">
        <f>IF(E18="","",E18)</f>
        <v xml:space="preserve"> </v>
      </c>
      <c r="G121" s="30"/>
      <c r="H121" s="30"/>
      <c r="I121" s="24" t="s">
        <v>27</v>
      </c>
      <c r="J121" s="25" t="str">
        <f>E24</f>
        <v>Ing. Pavol Holub</v>
      </c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0.3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11" customFormat="1" ht="29.25" customHeight="1">
      <c r="A123" s="131"/>
      <c r="B123" s="132"/>
      <c r="C123" s="133" t="s">
        <v>124</v>
      </c>
      <c r="D123" s="134" t="s">
        <v>59</v>
      </c>
      <c r="E123" s="134" t="s">
        <v>55</v>
      </c>
      <c r="F123" s="134" t="s">
        <v>56</v>
      </c>
      <c r="G123" s="134" t="s">
        <v>125</v>
      </c>
      <c r="H123" s="134" t="s">
        <v>126</v>
      </c>
      <c r="I123" s="134" t="s">
        <v>127</v>
      </c>
      <c r="J123" s="134" t="s">
        <v>128</v>
      </c>
      <c r="K123" s="135" t="s">
        <v>114</v>
      </c>
      <c r="L123" s="136" t="s">
        <v>129</v>
      </c>
      <c r="M123" s="137"/>
      <c r="N123" s="63" t="s">
        <v>1</v>
      </c>
      <c r="O123" s="64" t="s">
        <v>38</v>
      </c>
      <c r="P123" s="64" t="s">
        <v>130</v>
      </c>
      <c r="Q123" s="64" t="s">
        <v>131</v>
      </c>
      <c r="R123" s="64" t="s">
        <v>132</v>
      </c>
      <c r="S123" s="64" t="s">
        <v>133</v>
      </c>
      <c r="T123" s="64" t="s">
        <v>134</v>
      </c>
      <c r="U123" s="64" t="s">
        <v>135</v>
      </c>
      <c r="V123" s="64" t="s">
        <v>136</v>
      </c>
      <c r="W123" s="64" t="s">
        <v>137</v>
      </c>
      <c r="X123" s="65" t="s">
        <v>138</v>
      </c>
      <c r="Y123" s="131"/>
      <c r="Z123" s="131"/>
      <c r="AA123" s="131"/>
      <c r="AB123" s="131"/>
      <c r="AC123" s="131"/>
      <c r="AD123" s="131"/>
      <c r="AE123" s="131"/>
    </row>
    <row r="124" spans="1:65" s="2" customFormat="1" ht="22.9" customHeight="1">
      <c r="A124" s="30"/>
      <c r="B124" s="31"/>
      <c r="C124" s="70" t="s">
        <v>108</v>
      </c>
      <c r="D124" s="30"/>
      <c r="E124" s="30"/>
      <c r="F124" s="30"/>
      <c r="G124" s="30"/>
      <c r="H124" s="30"/>
      <c r="I124" s="30"/>
      <c r="J124" s="30"/>
      <c r="K124" s="138">
        <f>BK124</f>
        <v>0</v>
      </c>
      <c r="L124" s="30"/>
      <c r="M124" s="31"/>
      <c r="N124" s="66"/>
      <c r="O124" s="57"/>
      <c r="P124" s="67"/>
      <c r="Q124" s="139">
        <f>Q125+Q132</f>
        <v>0</v>
      </c>
      <c r="R124" s="139">
        <f>R125+R132</f>
        <v>0</v>
      </c>
      <c r="S124" s="67"/>
      <c r="T124" s="140">
        <f>T125+T132</f>
        <v>34.682382000000004</v>
      </c>
      <c r="U124" s="67"/>
      <c r="V124" s="140">
        <f>V125+V132</f>
        <v>4.7339999999999993E-2</v>
      </c>
      <c r="W124" s="67"/>
      <c r="X124" s="141">
        <f>X125+X132</f>
        <v>1.1085</v>
      </c>
      <c r="Y124" s="30"/>
      <c r="Z124" s="30"/>
      <c r="AA124" s="30"/>
      <c r="AB124" s="30"/>
      <c r="AC124" s="30"/>
      <c r="AD124" s="30"/>
      <c r="AE124" s="30"/>
      <c r="AT124" s="15" t="s">
        <v>75</v>
      </c>
      <c r="AU124" s="15" t="s">
        <v>116</v>
      </c>
      <c r="BK124" s="142">
        <f>BK125+BK132</f>
        <v>0</v>
      </c>
    </row>
    <row r="125" spans="1:65" s="12" customFormat="1" ht="25.9" customHeight="1">
      <c r="B125" s="143"/>
      <c r="D125" s="144" t="s">
        <v>75</v>
      </c>
      <c r="E125" s="145" t="s">
        <v>139</v>
      </c>
      <c r="F125" s="145" t="s">
        <v>140</v>
      </c>
      <c r="K125" s="146">
        <f>BK125</f>
        <v>0</v>
      </c>
      <c r="M125" s="143"/>
      <c r="N125" s="147"/>
      <c r="O125" s="148"/>
      <c r="P125" s="148"/>
      <c r="Q125" s="149">
        <f>Q126</f>
        <v>0</v>
      </c>
      <c r="R125" s="149">
        <f>R126</f>
        <v>0</v>
      </c>
      <c r="S125" s="148"/>
      <c r="T125" s="150">
        <f>T126</f>
        <v>14.600382</v>
      </c>
      <c r="U125" s="148"/>
      <c r="V125" s="150">
        <f>V126</f>
        <v>0</v>
      </c>
      <c r="W125" s="148"/>
      <c r="X125" s="151">
        <f>X126</f>
        <v>1.1085</v>
      </c>
      <c r="AR125" s="144" t="s">
        <v>84</v>
      </c>
      <c r="AT125" s="152" t="s">
        <v>75</v>
      </c>
      <c r="AU125" s="152" t="s">
        <v>76</v>
      </c>
      <c r="AY125" s="144" t="s">
        <v>141</v>
      </c>
      <c r="BK125" s="153">
        <f>BK126</f>
        <v>0</v>
      </c>
    </row>
    <row r="126" spans="1:65" s="12" customFormat="1" ht="22.9" customHeight="1">
      <c r="B126" s="143"/>
      <c r="D126" s="144" t="s">
        <v>75</v>
      </c>
      <c r="E126" s="154" t="s">
        <v>142</v>
      </c>
      <c r="F126" s="154" t="s">
        <v>143</v>
      </c>
      <c r="K126" s="155">
        <f>BK126</f>
        <v>0</v>
      </c>
      <c r="M126" s="143"/>
      <c r="N126" s="147"/>
      <c r="O126" s="148"/>
      <c r="P126" s="148"/>
      <c r="Q126" s="149">
        <f>SUM(Q127:Q131)</f>
        <v>0</v>
      </c>
      <c r="R126" s="149">
        <f>SUM(R127:R131)</f>
        <v>0</v>
      </c>
      <c r="S126" s="148"/>
      <c r="T126" s="150">
        <f>SUM(T127:T131)</f>
        <v>14.600382</v>
      </c>
      <c r="U126" s="148"/>
      <c r="V126" s="150">
        <f>SUM(V127:V131)</f>
        <v>0</v>
      </c>
      <c r="W126" s="148"/>
      <c r="X126" s="151">
        <f>SUM(X127:X131)</f>
        <v>1.1085</v>
      </c>
      <c r="AR126" s="144" t="s">
        <v>84</v>
      </c>
      <c r="AT126" s="152" t="s">
        <v>75</v>
      </c>
      <c r="AU126" s="152" t="s">
        <v>84</v>
      </c>
      <c r="AY126" s="144" t="s">
        <v>141</v>
      </c>
      <c r="BK126" s="153">
        <f>SUM(BK127:BK131)</f>
        <v>0</v>
      </c>
    </row>
    <row r="127" spans="1:65" s="2" customFormat="1" ht="24.2" customHeight="1">
      <c r="A127" s="30"/>
      <c r="B127" s="156"/>
      <c r="C127" s="157" t="s">
        <v>84</v>
      </c>
      <c r="D127" s="157" t="s">
        <v>144</v>
      </c>
      <c r="E127" s="158" t="s">
        <v>145</v>
      </c>
      <c r="F127" s="159" t="s">
        <v>146</v>
      </c>
      <c r="G127" s="160" t="s">
        <v>147</v>
      </c>
      <c r="H127" s="161">
        <v>3</v>
      </c>
      <c r="I127" s="162"/>
      <c r="J127" s="162"/>
      <c r="K127" s="162">
        <f>ROUND(P127*H127,2)</f>
        <v>0</v>
      </c>
      <c r="L127" s="163"/>
      <c r="M127" s="31"/>
      <c r="N127" s="164" t="s">
        <v>1</v>
      </c>
      <c r="O127" s="165" t="s">
        <v>40</v>
      </c>
      <c r="P127" s="166">
        <f>I127+J127</f>
        <v>0</v>
      </c>
      <c r="Q127" s="166">
        <f>ROUND(I127*H127,2)</f>
        <v>0</v>
      </c>
      <c r="R127" s="166">
        <f>ROUND(J127*H127,2)</f>
        <v>0</v>
      </c>
      <c r="S127" s="167">
        <v>0.23100000000000001</v>
      </c>
      <c r="T127" s="167">
        <f>S127*H127</f>
        <v>0.69300000000000006</v>
      </c>
      <c r="U127" s="167">
        <v>0</v>
      </c>
      <c r="V127" s="167">
        <f>U127*H127</f>
        <v>0</v>
      </c>
      <c r="W127" s="167">
        <v>1E-3</v>
      </c>
      <c r="X127" s="168">
        <f>W127*H127</f>
        <v>3.0000000000000001E-3</v>
      </c>
      <c r="Y127" s="30"/>
      <c r="Z127" s="30"/>
      <c r="AA127" s="30"/>
      <c r="AB127" s="30"/>
      <c r="AC127" s="30"/>
      <c r="AD127" s="30"/>
      <c r="AE127" s="30"/>
      <c r="AR127" s="169" t="s">
        <v>148</v>
      </c>
      <c r="AT127" s="169" t="s">
        <v>144</v>
      </c>
      <c r="AU127" s="169" t="s">
        <v>149</v>
      </c>
      <c r="AY127" s="15" t="s">
        <v>141</v>
      </c>
      <c r="BE127" s="170">
        <f>IF(O127="základná",K127,0)</f>
        <v>0</v>
      </c>
      <c r="BF127" s="170">
        <f>IF(O127="znížená",K127,0)</f>
        <v>0</v>
      </c>
      <c r="BG127" s="170">
        <f>IF(O127="zákl. prenesená",K127,0)</f>
        <v>0</v>
      </c>
      <c r="BH127" s="170">
        <f>IF(O127="zníž. prenesená",K127,0)</f>
        <v>0</v>
      </c>
      <c r="BI127" s="170">
        <f>IF(O127="nulová",K127,0)</f>
        <v>0</v>
      </c>
      <c r="BJ127" s="15" t="s">
        <v>149</v>
      </c>
      <c r="BK127" s="170">
        <f>ROUND(P127*H127,2)</f>
        <v>0</v>
      </c>
      <c r="BL127" s="15" t="s">
        <v>148</v>
      </c>
      <c r="BM127" s="169" t="s">
        <v>724</v>
      </c>
    </row>
    <row r="128" spans="1:65" s="2" customFormat="1" ht="24.2" customHeight="1">
      <c r="A128" s="30"/>
      <c r="B128" s="156"/>
      <c r="C128" s="157" t="s">
        <v>149</v>
      </c>
      <c r="D128" s="157" t="s">
        <v>144</v>
      </c>
      <c r="E128" s="158" t="s">
        <v>151</v>
      </c>
      <c r="F128" s="159" t="s">
        <v>152</v>
      </c>
      <c r="G128" s="160" t="s">
        <v>153</v>
      </c>
      <c r="H128" s="161">
        <v>0.5</v>
      </c>
      <c r="I128" s="162"/>
      <c r="J128" s="162"/>
      <c r="K128" s="162">
        <f>ROUND(P128*H128,2)</f>
        <v>0</v>
      </c>
      <c r="L128" s="163"/>
      <c r="M128" s="31"/>
      <c r="N128" s="164" t="s">
        <v>1</v>
      </c>
      <c r="O128" s="165" t="s">
        <v>40</v>
      </c>
      <c r="P128" s="166">
        <f>I128+J128</f>
        <v>0</v>
      </c>
      <c r="Q128" s="166">
        <f>ROUND(I128*H128,2)</f>
        <v>0</v>
      </c>
      <c r="R128" s="166">
        <f>ROUND(J128*H128,2)</f>
        <v>0</v>
      </c>
      <c r="S128" s="167">
        <v>5.41</v>
      </c>
      <c r="T128" s="167">
        <f>S128*H128</f>
        <v>2.7050000000000001</v>
      </c>
      <c r="U128" s="167">
        <v>0</v>
      </c>
      <c r="V128" s="167">
        <f>U128*H128</f>
        <v>0</v>
      </c>
      <c r="W128" s="167">
        <v>1.875</v>
      </c>
      <c r="X128" s="168">
        <f>W128*H128</f>
        <v>0.9375</v>
      </c>
      <c r="Y128" s="30"/>
      <c r="Z128" s="30"/>
      <c r="AA128" s="30"/>
      <c r="AB128" s="30"/>
      <c r="AC128" s="30"/>
      <c r="AD128" s="30"/>
      <c r="AE128" s="30"/>
      <c r="AR128" s="169" t="s">
        <v>148</v>
      </c>
      <c r="AT128" s="169" t="s">
        <v>144</v>
      </c>
      <c r="AU128" s="169" t="s">
        <v>149</v>
      </c>
      <c r="AY128" s="15" t="s">
        <v>141</v>
      </c>
      <c r="BE128" s="170">
        <f>IF(O128="základná",K128,0)</f>
        <v>0</v>
      </c>
      <c r="BF128" s="170">
        <f>IF(O128="znížená",K128,0)</f>
        <v>0</v>
      </c>
      <c r="BG128" s="170">
        <f>IF(O128="zákl. prenesená",K128,0)</f>
        <v>0</v>
      </c>
      <c r="BH128" s="170">
        <f>IF(O128="zníž. prenesená",K128,0)</f>
        <v>0</v>
      </c>
      <c r="BI128" s="170">
        <f>IF(O128="nulová",K128,0)</f>
        <v>0</v>
      </c>
      <c r="BJ128" s="15" t="s">
        <v>149</v>
      </c>
      <c r="BK128" s="170">
        <f>ROUND(P128*H128,2)</f>
        <v>0</v>
      </c>
      <c r="BL128" s="15" t="s">
        <v>148</v>
      </c>
      <c r="BM128" s="169" t="s">
        <v>725</v>
      </c>
    </row>
    <row r="129" spans="1:65" s="2" customFormat="1" ht="24.2" customHeight="1">
      <c r="A129" s="30"/>
      <c r="B129" s="156"/>
      <c r="C129" s="157" t="s">
        <v>155</v>
      </c>
      <c r="D129" s="157" t="s">
        <v>144</v>
      </c>
      <c r="E129" s="158" t="s">
        <v>156</v>
      </c>
      <c r="F129" s="159" t="s">
        <v>157</v>
      </c>
      <c r="G129" s="160" t="s">
        <v>147</v>
      </c>
      <c r="H129" s="161">
        <v>8</v>
      </c>
      <c r="I129" s="162"/>
      <c r="J129" s="162"/>
      <c r="K129" s="162">
        <f>ROUND(P129*H129,2)</f>
        <v>0</v>
      </c>
      <c r="L129" s="163"/>
      <c r="M129" s="31"/>
      <c r="N129" s="164" t="s">
        <v>1</v>
      </c>
      <c r="O129" s="165" t="s">
        <v>40</v>
      </c>
      <c r="P129" s="166">
        <f>I129+J129</f>
        <v>0</v>
      </c>
      <c r="Q129" s="166">
        <f>ROUND(I129*H129,2)</f>
        <v>0</v>
      </c>
      <c r="R129" s="166">
        <f>ROUND(J129*H129,2)</f>
        <v>0</v>
      </c>
      <c r="S129" s="167">
        <v>0.111</v>
      </c>
      <c r="T129" s="167">
        <f>S129*H129</f>
        <v>0.88800000000000001</v>
      </c>
      <c r="U129" s="167">
        <v>0</v>
      </c>
      <c r="V129" s="167">
        <f>U129*H129</f>
        <v>0</v>
      </c>
      <c r="W129" s="167">
        <v>1E-3</v>
      </c>
      <c r="X129" s="168">
        <f>W129*H129</f>
        <v>8.0000000000000002E-3</v>
      </c>
      <c r="Y129" s="30"/>
      <c r="Z129" s="30"/>
      <c r="AA129" s="30"/>
      <c r="AB129" s="30"/>
      <c r="AC129" s="30"/>
      <c r="AD129" s="30"/>
      <c r="AE129" s="30"/>
      <c r="AR129" s="169" t="s">
        <v>148</v>
      </c>
      <c r="AT129" s="169" t="s">
        <v>144</v>
      </c>
      <c r="AU129" s="169" t="s">
        <v>149</v>
      </c>
      <c r="AY129" s="15" t="s">
        <v>141</v>
      </c>
      <c r="BE129" s="170">
        <f>IF(O129="základná",K129,0)</f>
        <v>0</v>
      </c>
      <c r="BF129" s="170">
        <f>IF(O129="znížená",K129,0)</f>
        <v>0</v>
      </c>
      <c r="BG129" s="170">
        <f>IF(O129="zákl. prenesená",K129,0)</f>
        <v>0</v>
      </c>
      <c r="BH129" s="170">
        <f>IF(O129="zníž. prenesená",K129,0)</f>
        <v>0</v>
      </c>
      <c r="BI129" s="170">
        <f>IF(O129="nulová",K129,0)</f>
        <v>0</v>
      </c>
      <c r="BJ129" s="15" t="s">
        <v>149</v>
      </c>
      <c r="BK129" s="170">
        <f>ROUND(P129*H129,2)</f>
        <v>0</v>
      </c>
      <c r="BL129" s="15" t="s">
        <v>148</v>
      </c>
      <c r="BM129" s="169" t="s">
        <v>726</v>
      </c>
    </row>
    <row r="130" spans="1:65" s="2" customFormat="1" ht="37.9" customHeight="1">
      <c r="A130" s="30"/>
      <c r="B130" s="156"/>
      <c r="C130" s="157" t="s">
        <v>148</v>
      </c>
      <c r="D130" s="157" t="s">
        <v>144</v>
      </c>
      <c r="E130" s="158" t="s">
        <v>159</v>
      </c>
      <c r="F130" s="159" t="s">
        <v>160</v>
      </c>
      <c r="G130" s="160" t="s">
        <v>161</v>
      </c>
      <c r="H130" s="161">
        <v>80</v>
      </c>
      <c r="I130" s="162"/>
      <c r="J130" s="162"/>
      <c r="K130" s="162">
        <f>ROUND(P130*H130,2)</f>
        <v>0</v>
      </c>
      <c r="L130" s="163"/>
      <c r="M130" s="31"/>
      <c r="N130" s="164" t="s">
        <v>1</v>
      </c>
      <c r="O130" s="165" t="s">
        <v>40</v>
      </c>
      <c r="P130" s="166">
        <f>I130+J130</f>
        <v>0</v>
      </c>
      <c r="Q130" s="166">
        <f>ROUND(I130*H130,2)</f>
        <v>0</v>
      </c>
      <c r="R130" s="166">
        <f>ROUND(J130*H130,2)</f>
        <v>0</v>
      </c>
      <c r="S130" s="167">
        <v>0.12064</v>
      </c>
      <c r="T130" s="167">
        <f>S130*H130</f>
        <v>9.6511999999999993</v>
      </c>
      <c r="U130" s="167">
        <v>0</v>
      </c>
      <c r="V130" s="167">
        <f>U130*H130</f>
        <v>0</v>
      </c>
      <c r="W130" s="167">
        <v>2E-3</v>
      </c>
      <c r="X130" s="168">
        <f>W130*H130</f>
        <v>0.16</v>
      </c>
      <c r="Y130" s="30"/>
      <c r="Z130" s="30"/>
      <c r="AA130" s="30"/>
      <c r="AB130" s="30"/>
      <c r="AC130" s="30"/>
      <c r="AD130" s="30"/>
      <c r="AE130" s="30"/>
      <c r="AR130" s="169" t="s">
        <v>148</v>
      </c>
      <c r="AT130" s="169" t="s">
        <v>144</v>
      </c>
      <c r="AU130" s="169" t="s">
        <v>149</v>
      </c>
      <c r="AY130" s="15" t="s">
        <v>141</v>
      </c>
      <c r="BE130" s="170">
        <f>IF(O130="základná",K130,0)</f>
        <v>0</v>
      </c>
      <c r="BF130" s="170">
        <f>IF(O130="znížená",K130,0)</f>
        <v>0</v>
      </c>
      <c r="BG130" s="170">
        <f>IF(O130="zákl. prenesená",K130,0)</f>
        <v>0</v>
      </c>
      <c r="BH130" s="170">
        <f>IF(O130="zníž. prenesená",K130,0)</f>
        <v>0</v>
      </c>
      <c r="BI130" s="170">
        <f>IF(O130="nulová",K130,0)</f>
        <v>0</v>
      </c>
      <c r="BJ130" s="15" t="s">
        <v>149</v>
      </c>
      <c r="BK130" s="170">
        <f>ROUND(P130*H130,2)</f>
        <v>0</v>
      </c>
      <c r="BL130" s="15" t="s">
        <v>148</v>
      </c>
      <c r="BM130" s="169" t="s">
        <v>727</v>
      </c>
    </row>
    <row r="131" spans="1:65" s="2" customFormat="1" ht="21.75" customHeight="1">
      <c r="A131" s="30"/>
      <c r="B131" s="156"/>
      <c r="C131" s="157" t="s">
        <v>163</v>
      </c>
      <c r="D131" s="157" t="s">
        <v>144</v>
      </c>
      <c r="E131" s="158" t="s">
        <v>168</v>
      </c>
      <c r="F131" s="159" t="s">
        <v>169</v>
      </c>
      <c r="G131" s="160" t="s">
        <v>170</v>
      </c>
      <c r="H131" s="161">
        <v>1.109</v>
      </c>
      <c r="I131" s="162"/>
      <c r="J131" s="162"/>
      <c r="K131" s="162">
        <f>ROUND(P131*H131,2)</f>
        <v>0</v>
      </c>
      <c r="L131" s="163"/>
      <c r="M131" s="31"/>
      <c r="N131" s="164" t="s">
        <v>1</v>
      </c>
      <c r="O131" s="165" t="s">
        <v>40</v>
      </c>
      <c r="P131" s="166">
        <f>I131+J131</f>
        <v>0</v>
      </c>
      <c r="Q131" s="166">
        <f>ROUND(I131*H131,2)</f>
        <v>0</v>
      </c>
      <c r="R131" s="166">
        <f>ROUND(J131*H131,2)</f>
        <v>0</v>
      </c>
      <c r="S131" s="167">
        <v>0.59799999999999998</v>
      </c>
      <c r="T131" s="167">
        <f>S131*H131</f>
        <v>0.66318199999999994</v>
      </c>
      <c r="U131" s="167">
        <v>0</v>
      </c>
      <c r="V131" s="167">
        <f>U131*H131</f>
        <v>0</v>
      </c>
      <c r="W131" s="167">
        <v>0</v>
      </c>
      <c r="X131" s="168">
        <f>W131*H131</f>
        <v>0</v>
      </c>
      <c r="Y131" s="30"/>
      <c r="Z131" s="30"/>
      <c r="AA131" s="30"/>
      <c r="AB131" s="30"/>
      <c r="AC131" s="30"/>
      <c r="AD131" s="30"/>
      <c r="AE131" s="30"/>
      <c r="AR131" s="169" t="s">
        <v>148</v>
      </c>
      <c r="AT131" s="169" t="s">
        <v>144</v>
      </c>
      <c r="AU131" s="169" t="s">
        <v>149</v>
      </c>
      <c r="AY131" s="15" t="s">
        <v>141</v>
      </c>
      <c r="BE131" s="170">
        <f>IF(O131="základná",K131,0)</f>
        <v>0</v>
      </c>
      <c r="BF131" s="170">
        <f>IF(O131="znížená",K131,0)</f>
        <v>0</v>
      </c>
      <c r="BG131" s="170">
        <f>IF(O131="zákl. prenesená",K131,0)</f>
        <v>0</v>
      </c>
      <c r="BH131" s="170">
        <f>IF(O131="zníž. prenesená",K131,0)</f>
        <v>0</v>
      </c>
      <c r="BI131" s="170">
        <f>IF(O131="nulová",K131,0)</f>
        <v>0</v>
      </c>
      <c r="BJ131" s="15" t="s">
        <v>149</v>
      </c>
      <c r="BK131" s="170">
        <f>ROUND(P131*H131,2)</f>
        <v>0</v>
      </c>
      <c r="BL131" s="15" t="s">
        <v>148</v>
      </c>
      <c r="BM131" s="169" t="s">
        <v>728</v>
      </c>
    </row>
    <row r="132" spans="1:65" s="12" customFormat="1" ht="25.9" customHeight="1">
      <c r="B132" s="143"/>
      <c r="D132" s="144" t="s">
        <v>75</v>
      </c>
      <c r="E132" s="145" t="s">
        <v>172</v>
      </c>
      <c r="F132" s="145" t="s">
        <v>173</v>
      </c>
      <c r="K132" s="146">
        <f>BK132</f>
        <v>0</v>
      </c>
      <c r="M132" s="143"/>
      <c r="N132" s="147"/>
      <c r="O132" s="148"/>
      <c r="P132" s="148"/>
      <c r="Q132" s="149">
        <f>Q133</f>
        <v>0</v>
      </c>
      <c r="R132" s="149">
        <f>R133</f>
        <v>0</v>
      </c>
      <c r="S132" s="148"/>
      <c r="T132" s="150">
        <f>T133</f>
        <v>20.082000000000001</v>
      </c>
      <c r="U132" s="148"/>
      <c r="V132" s="150">
        <f>V133</f>
        <v>4.7339999999999993E-2</v>
      </c>
      <c r="W132" s="148"/>
      <c r="X132" s="151">
        <f>X133</f>
        <v>0</v>
      </c>
      <c r="AR132" s="144" t="s">
        <v>155</v>
      </c>
      <c r="AT132" s="152" t="s">
        <v>75</v>
      </c>
      <c r="AU132" s="152" t="s">
        <v>76</v>
      </c>
      <c r="AY132" s="144" t="s">
        <v>141</v>
      </c>
      <c r="BK132" s="153">
        <f>BK133</f>
        <v>0</v>
      </c>
    </row>
    <row r="133" spans="1:65" s="12" customFormat="1" ht="22.9" customHeight="1">
      <c r="B133" s="143"/>
      <c r="D133" s="144" t="s">
        <v>75</v>
      </c>
      <c r="E133" s="154" t="s">
        <v>174</v>
      </c>
      <c r="F133" s="154" t="s">
        <v>175</v>
      </c>
      <c r="K133" s="155">
        <f>BK133</f>
        <v>0</v>
      </c>
      <c r="M133" s="143"/>
      <c r="N133" s="147"/>
      <c r="O133" s="148"/>
      <c r="P133" s="148"/>
      <c r="Q133" s="149">
        <f>SUM(Q134:Q160)</f>
        <v>0</v>
      </c>
      <c r="R133" s="149">
        <f>SUM(R134:R160)</f>
        <v>0</v>
      </c>
      <c r="S133" s="148"/>
      <c r="T133" s="150">
        <f>SUM(T134:T160)</f>
        <v>20.082000000000001</v>
      </c>
      <c r="U133" s="148"/>
      <c r="V133" s="150">
        <f>SUM(V134:V160)</f>
        <v>4.7339999999999993E-2</v>
      </c>
      <c r="W133" s="148"/>
      <c r="X133" s="151">
        <f>SUM(X134:X160)</f>
        <v>0</v>
      </c>
      <c r="AR133" s="144" t="s">
        <v>155</v>
      </c>
      <c r="AT133" s="152" t="s">
        <v>75</v>
      </c>
      <c r="AU133" s="152" t="s">
        <v>84</v>
      </c>
      <c r="AY133" s="144" t="s">
        <v>141</v>
      </c>
      <c r="BK133" s="153">
        <f>SUM(BK134:BK160)</f>
        <v>0</v>
      </c>
    </row>
    <row r="134" spans="1:65" s="2" customFormat="1" ht="21.75" customHeight="1">
      <c r="A134" s="30"/>
      <c r="B134" s="156"/>
      <c r="C134" s="157" t="s">
        <v>167</v>
      </c>
      <c r="D134" s="157" t="s">
        <v>144</v>
      </c>
      <c r="E134" s="158" t="s">
        <v>218</v>
      </c>
      <c r="F134" s="159" t="s">
        <v>219</v>
      </c>
      <c r="G134" s="160" t="s">
        <v>147</v>
      </c>
      <c r="H134" s="161">
        <v>2</v>
      </c>
      <c r="I134" s="162"/>
      <c r="J134" s="162"/>
      <c r="K134" s="162">
        <f t="shared" ref="K134:K160" si="1">ROUND(P134*H134,2)</f>
        <v>0</v>
      </c>
      <c r="L134" s="163"/>
      <c r="M134" s="31"/>
      <c r="N134" s="164" t="s">
        <v>1</v>
      </c>
      <c r="O134" s="165" t="s">
        <v>40</v>
      </c>
      <c r="P134" s="166">
        <f t="shared" ref="P134:P160" si="2">I134+J134</f>
        <v>0</v>
      </c>
      <c r="Q134" s="166">
        <f t="shared" ref="Q134:Q160" si="3">ROUND(I134*H134,2)</f>
        <v>0</v>
      </c>
      <c r="R134" s="166">
        <f t="shared" ref="R134:R160" si="4">ROUND(J134*H134,2)</f>
        <v>0</v>
      </c>
      <c r="S134" s="167">
        <v>8.5999999999999993E-2</v>
      </c>
      <c r="T134" s="167">
        <f t="shared" ref="T134:T160" si="5">S134*H134</f>
        <v>0.17199999999999999</v>
      </c>
      <c r="U134" s="167">
        <v>0</v>
      </c>
      <c r="V134" s="167">
        <f t="shared" ref="V134:V160" si="6">U134*H134</f>
        <v>0</v>
      </c>
      <c r="W134" s="167">
        <v>0</v>
      </c>
      <c r="X134" s="168">
        <f t="shared" ref="X134:X160" si="7">W134*H134</f>
        <v>0</v>
      </c>
      <c r="Y134" s="30"/>
      <c r="Z134" s="30"/>
      <c r="AA134" s="30"/>
      <c r="AB134" s="30"/>
      <c r="AC134" s="30"/>
      <c r="AD134" s="30"/>
      <c r="AE134" s="30"/>
      <c r="AR134" s="169" t="s">
        <v>179</v>
      </c>
      <c r="AT134" s="169" t="s">
        <v>144</v>
      </c>
      <c r="AU134" s="169" t="s">
        <v>149</v>
      </c>
      <c r="AY134" s="15" t="s">
        <v>141</v>
      </c>
      <c r="BE134" s="170">
        <f t="shared" ref="BE134:BE160" si="8">IF(O134="základná",K134,0)</f>
        <v>0</v>
      </c>
      <c r="BF134" s="170">
        <f t="shared" ref="BF134:BF160" si="9">IF(O134="znížená",K134,0)</f>
        <v>0</v>
      </c>
      <c r="BG134" s="170">
        <f t="shared" ref="BG134:BG160" si="10">IF(O134="zákl. prenesená",K134,0)</f>
        <v>0</v>
      </c>
      <c r="BH134" s="170">
        <f t="shared" ref="BH134:BH160" si="11">IF(O134="zníž. prenesená",K134,0)</f>
        <v>0</v>
      </c>
      <c r="BI134" s="170">
        <f t="shared" ref="BI134:BI160" si="12">IF(O134="nulová",K134,0)</f>
        <v>0</v>
      </c>
      <c r="BJ134" s="15" t="s">
        <v>149</v>
      </c>
      <c r="BK134" s="170">
        <f t="shared" ref="BK134:BK160" si="13">ROUND(P134*H134,2)</f>
        <v>0</v>
      </c>
      <c r="BL134" s="15" t="s">
        <v>179</v>
      </c>
      <c r="BM134" s="169" t="s">
        <v>729</v>
      </c>
    </row>
    <row r="135" spans="1:65" s="2" customFormat="1" ht="21.75" customHeight="1">
      <c r="A135" s="30"/>
      <c r="B135" s="156"/>
      <c r="C135" s="171" t="s">
        <v>176</v>
      </c>
      <c r="D135" s="171" t="s">
        <v>172</v>
      </c>
      <c r="E135" s="172" t="s">
        <v>222</v>
      </c>
      <c r="F135" s="173" t="s">
        <v>223</v>
      </c>
      <c r="G135" s="174" t="s">
        <v>147</v>
      </c>
      <c r="H135" s="175">
        <v>2</v>
      </c>
      <c r="I135" s="176"/>
      <c r="J135" s="177"/>
      <c r="K135" s="176">
        <f t="shared" si="1"/>
        <v>0</v>
      </c>
      <c r="L135" s="177"/>
      <c r="M135" s="178"/>
      <c r="N135" s="179" t="s">
        <v>1</v>
      </c>
      <c r="O135" s="165" t="s">
        <v>40</v>
      </c>
      <c r="P135" s="166">
        <f t="shared" si="2"/>
        <v>0</v>
      </c>
      <c r="Q135" s="166">
        <f t="shared" si="3"/>
        <v>0</v>
      </c>
      <c r="R135" s="166">
        <f t="shared" si="4"/>
        <v>0</v>
      </c>
      <c r="S135" s="167">
        <v>0</v>
      </c>
      <c r="T135" s="167">
        <f t="shared" si="5"/>
        <v>0</v>
      </c>
      <c r="U135" s="167">
        <v>2.0000000000000002E-5</v>
      </c>
      <c r="V135" s="167">
        <f t="shared" si="6"/>
        <v>4.0000000000000003E-5</v>
      </c>
      <c r="W135" s="167">
        <v>0</v>
      </c>
      <c r="X135" s="168">
        <f t="shared" si="7"/>
        <v>0</v>
      </c>
      <c r="Y135" s="30"/>
      <c r="Z135" s="30"/>
      <c r="AA135" s="30"/>
      <c r="AB135" s="30"/>
      <c r="AC135" s="30"/>
      <c r="AD135" s="30"/>
      <c r="AE135" s="30"/>
      <c r="AR135" s="169" t="s">
        <v>184</v>
      </c>
      <c r="AT135" s="169" t="s">
        <v>172</v>
      </c>
      <c r="AU135" s="169" t="s">
        <v>149</v>
      </c>
      <c r="AY135" s="15" t="s">
        <v>141</v>
      </c>
      <c r="BE135" s="170">
        <f t="shared" si="8"/>
        <v>0</v>
      </c>
      <c r="BF135" s="170">
        <f t="shared" si="9"/>
        <v>0</v>
      </c>
      <c r="BG135" s="170">
        <f t="shared" si="10"/>
        <v>0</v>
      </c>
      <c r="BH135" s="170">
        <f t="shared" si="11"/>
        <v>0</v>
      </c>
      <c r="BI135" s="170">
        <f t="shared" si="12"/>
        <v>0</v>
      </c>
      <c r="BJ135" s="15" t="s">
        <v>149</v>
      </c>
      <c r="BK135" s="170">
        <f t="shared" si="13"/>
        <v>0</v>
      </c>
      <c r="BL135" s="15" t="s">
        <v>184</v>
      </c>
      <c r="BM135" s="169" t="s">
        <v>730</v>
      </c>
    </row>
    <row r="136" spans="1:65" s="2" customFormat="1" ht="24.2" customHeight="1">
      <c r="A136" s="30"/>
      <c r="B136" s="156"/>
      <c r="C136" s="157" t="s">
        <v>181</v>
      </c>
      <c r="D136" s="157" t="s">
        <v>144</v>
      </c>
      <c r="E136" s="158" t="s">
        <v>226</v>
      </c>
      <c r="F136" s="159" t="s">
        <v>227</v>
      </c>
      <c r="G136" s="160" t="s">
        <v>147</v>
      </c>
      <c r="H136" s="161">
        <v>6</v>
      </c>
      <c r="I136" s="162"/>
      <c r="J136" s="162"/>
      <c r="K136" s="162">
        <f t="shared" si="1"/>
        <v>0</v>
      </c>
      <c r="L136" s="163"/>
      <c r="M136" s="31"/>
      <c r="N136" s="164" t="s">
        <v>1</v>
      </c>
      <c r="O136" s="165" t="s">
        <v>40</v>
      </c>
      <c r="P136" s="166">
        <f t="shared" si="2"/>
        <v>0</v>
      </c>
      <c r="Q136" s="166">
        <f t="shared" si="3"/>
        <v>0</v>
      </c>
      <c r="R136" s="166">
        <f t="shared" si="4"/>
        <v>0</v>
      </c>
      <c r="S136" s="167">
        <v>0.16800000000000001</v>
      </c>
      <c r="T136" s="167">
        <f t="shared" si="5"/>
        <v>1.008</v>
      </c>
      <c r="U136" s="167">
        <v>0</v>
      </c>
      <c r="V136" s="167">
        <f t="shared" si="6"/>
        <v>0</v>
      </c>
      <c r="W136" s="167">
        <v>0</v>
      </c>
      <c r="X136" s="168">
        <f t="shared" si="7"/>
        <v>0</v>
      </c>
      <c r="Y136" s="30"/>
      <c r="Z136" s="30"/>
      <c r="AA136" s="30"/>
      <c r="AB136" s="30"/>
      <c r="AC136" s="30"/>
      <c r="AD136" s="30"/>
      <c r="AE136" s="30"/>
      <c r="AR136" s="169" t="s">
        <v>179</v>
      </c>
      <c r="AT136" s="169" t="s">
        <v>144</v>
      </c>
      <c r="AU136" s="169" t="s">
        <v>149</v>
      </c>
      <c r="AY136" s="15" t="s">
        <v>141</v>
      </c>
      <c r="BE136" s="170">
        <f t="shared" si="8"/>
        <v>0</v>
      </c>
      <c r="BF136" s="170">
        <f t="shared" si="9"/>
        <v>0</v>
      </c>
      <c r="BG136" s="170">
        <f t="shared" si="10"/>
        <v>0</v>
      </c>
      <c r="BH136" s="170">
        <f t="shared" si="11"/>
        <v>0</v>
      </c>
      <c r="BI136" s="170">
        <f t="shared" si="12"/>
        <v>0</v>
      </c>
      <c r="BJ136" s="15" t="s">
        <v>149</v>
      </c>
      <c r="BK136" s="170">
        <f t="shared" si="13"/>
        <v>0</v>
      </c>
      <c r="BL136" s="15" t="s">
        <v>179</v>
      </c>
      <c r="BM136" s="169" t="s">
        <v>731</v>
      </c>
    </row>
    <row r="137" spans="1:65" s="2" customFormat="1" ht="24.2" customHeight="1">
      <c r="A137" s="30"/>
      <c r="B137" s="156"/>
      <c r="C137" s="171" t="s">
        <v>142</v>
      </c>
      <c r="D137" s="171" t="s">
        <v>172</v>
      </c>
      <c r="E137" s="172" t="s">
        <v>229</v>
      </c>
      <c r="F137" s="173" t="s">
        <v>230</v>
      </c>
      <c r="G137" s="174" t="s">
        <v>147</v>
      </c>
      <c r="H137" s="175">
        <v>6</v>
      </c>
      <c r="I137" s="176"/>
      <c r="J137" s="177"/>
      <c r="K137" s="176">
        <f t="shared" si="1"/>
        <v>0</v>
      </c>
      <c r="L137" s="177"/>
      <c r="M137" s="178"/>
      <c r="N137" s="179" t="s">
        <v>1</v>
      </c>
      <c r="O137" s="165" t="s">
        <v>40</v>
      </c>
      <c r="P137" s="166">
        <f t="shared" si="2"/>
        <v>0</v>
      </c>
      <c r="Q137" s="166">
        <f t="shared" si="3"/>
        <v>0</v>
      </c>
      <c r="R137" s="166">
        <f t="shared" si="4"/>
        <v>0</v>
      </c>
      <c r="S137" s="167">
        <v>0</v>
      </c>
      <c r="T137" s="167">
        <f t="shared" si="5"/>
        <v>0</v>
      </c>
      <c r="U137" s="167">
        <v>6.0000000000000002E-5</v>
      </c>
      <c r="V137" s="167">
        <f t="shared" si="6"/>
        <v>3.6000000000000002E-4</v>
      </c>
      <c r="W137" s="167">
        <v>0</v>
      </c>
      <c r="X137" s="168">
        <f t="shared" si="7"/>
        <v>0</v>
      </c>
      <c r="Y137" s="30"/>
      <c r="Z137" s="30"/>
      <c r="AA137" s="30"/>
      <c r="AB137" s="30"/>
      <c r="AC137" s="30"/>
      <c r="AD137" s="30"/>
      <c r="AE137" s="30"/>
      <c r="AR137" s="169" t="s">
        <v>184</v>
      </c>
      <c r="AT137" s="169" t="s">
        <v>172</v>
      </c>
      <c r="AU137" s="169" t="s">
        <v>149</v>
      </c>
      <c r="AY137" s="15" t="s">
        <v>141</v>
      </c>
      <c r="BE137" s="170">
        <f t="shared" si="8"/>
        <v>0</v>
      </c>
      <c r="BF137" s="170">
        <f t="shared" si="9"/>
        <v>0</v>
      </c>
      <c r="BG137" s="170">
        <f t="shared" si="10"/>
        <v>0</v>
      </c>
      <c r="BH137" s="170">
        <f t="shared" si="11"/>
        <v>0</v>
      </c>
      <c r="BI137" s="170">
        <f t="shared" si="12"/>
        <v>0</v>
      </c>
      <c r="BJ137" s="15" t="s">
        <v>149</v>
      </c>
      <c r="BK137" s="170">
        <f t="shared" si="13"/>
        <v>0</v>
      </c>
      <c r="BL137" s="15" t="s">
        <v>184</v>
      </c>
      <c r="BM137" s="169" t="s">
        <v>732</v>
      </c>
    </row>
    <row r="138" spans="1:65" s="2" customFormat="1" ht="24.2" customHeight="1">
      <c r="A138" s="30"/>
      <c r="B138" s="156"/>
      <c r="C138" s="157" t="s">
        <v>189</v>
      </c>
      <c r="D138" s="157" t="s">
        <v>144</v>
      </c>
      <c r="E138" s="158" t="s">
        <v>241</v>
      </c>
      <c r="F138" s="159" t="s">
        <v>242</v>
      </c>
      <c r="G138" s="160" t="s">
        <v>147</v>
      </c>
      <c r="H138" s="161">
        <v>12</v>
      </c>
      <c r="I138" s="162"/>
      <c r="J138" s="162"/>
      <c r="K138" s="162">
        <f t="shared" si="1"/>
        <v>0</v>
      </c>
      <c r="L138" s="163"/>
      <c r="M138" s="31"/>
      <c r="N138" s="164" t="s">
        <v>1</v>
      </c>
      <c r="O138" s="165" t="s">
        <v>40</v>
      </c>
      <c r="P138" s="166">
        <f t="shared" si="2"/>
        <v>0</v>
      </c>
      <c r="Q138" s="166">
        <f t="shared" si="3"/>
        <v>0</v>
      </c>
      <c r="R138" s="166">
        <f t="shared" si="4"/>
        <v>0</v>
      </c>
      <c r="S138" s="167">
        <v>6.4000000000000001E-2</v>
      </c>
      <c r="T138" s="167">
        <f t="shared" si="5"/>
        <v>0.76800000000000002</v>
      </c>
      <c r="U138" s="167">
        <v>0</v>
      </c>
      <c r="V138" s="167">
        <f t="shared" si="6"/>
        <v>0</v>
      </c>
      <c r="W138" s="167">
        <v>0</v>
      </c>
      <c r="X138" s="168">
        <f t="shared" si="7"/>
        <v>0</v>
      </c>
      <c r="Y138" s="30"/>
      <c r="Z138" s="30"/>
      <c r="AA138" s="30"/>
      <c r="AB138" s="30"/>
      <c r="AC138" s="30"/>
      <c r="AD138" s="30"/>
      <c r="AE138" s="30"/>
      <c r="AR138" s="169" t="s">
        <v>179</v>
      </c>
      <c r="AT138" s="169" t="s">
        <v>144</v>
      </c>
      <c r="AU138" s="169" t="s">
        <v>149</v>
      </c>
      <c r="AY138" s="15" t="s">
        <v>141</v>
      </c>
      <c r="BE138" s="170">
        <f t="shared" si="8"/>
        <v>0</v>
      </c>
      <c r="BF138" s="170">
        <f t="shared" si="9"/>
        <v>0</v>
      </c>
      <c r="BG138" s="170">
        <f t="shared" si="10"/>
        <v>0</v>
      </c>
      <c r="BH138" s="170">
        <f t="shared" si="11"/>
        <v>0</v>
      </c>
      <c r="BI138" s="170">
        <f t="shared" si="12"/>
        <v>0</v>
      </c>
      <c r="BJ138" s="15" t="s">
        <v>149</v>
      </c>
      <c r="BK138" s="170">
        <f t="shared" si="13"/>
        <v>0</v>
      </c>
      <c r="BL138" s="15" t="s">
        <v>179</v>
      </c>
      <c r="BM138" s="169" t="s">
        <v>733</v>
      </c>
    </row>
    <row r="139" spans="1:65" s="2" customFormat="1" ht="24.2" customHeight="1">
      <c r="A139" s="30"/>
      <c r="B139" s="156"/>
      <c r="C139" s="157" t="s">
        <v>193</v>
      </c>
      <c r="D139" s="157" t="s">
        <v>144</v>
      </c>
      <c r="E139" s="158" t="s">
        <v>245</v>
      </c>
      <c r="F139" s="159" t="s">
        <v>246</v>
      </c>
      <c r="G139" s="160" t="s">
        <v>147</v>
      </c>
      <c r="H139" s="161">
        <v>18</v>
      </c>
      <c r="I139" s="162"/>
      <c r="J139" s="162"/>
      <c r="K139" s="162">
        <f t="shared" si="1"/>
        <v>0</v>
      </c>
      <c r="L139" s="163"/>
      <c r="M139" s="31"/>
      <c r="N139" s="164" t="s">
        <v>1</v>
      </c>
      <c r="O139" s="165" t="s">
        <v>40</v>
      </c>
      <c r="P139" s="166">
        <f t="shared" si="2"/>
        <v>0</v>
      </c>
      <c r="Q139" s="166">
        <f t="shared" si="3"/>
        <v>0</v>
      </c>
      <c r="R139" s="166">
        <f t="shared" si="4"/>
        <v>0</v>
      </c>
      <c r="S139" s="167">
        <v>9.5000000000000001E-2</v>
      </c>
      <c r="T139" s="167">
        <f t="shared" si="5"/>
        <v>1.71</v>
      </c>
      <c r="U139" s="167">
        <v>0</v>
      </c>
      <c r="V139" s="167">
        <f t="shared" si="6"/>
        <v>0</v>
      </c>
      <c r="W139" s="167">
        <v>0</v>
      </c>
      <c r="X139" s="168">
        <f t="shared" si="7"/>
        <v>0</v>
      </c>
      <c r="Y139" s="30"/>
      <c r="Z139" s="30"/>
      <c r="AA139" s="30"/>
      <c r="AB139" s="30"/>
      <c r="AC139" s="30"/>
      <c r="AD139" s="30"/>
      <c r="AE139" s="30"/>
      <c r="AR139" s="169" t="s">
        <v>179</v>
      </c>
      <c r="AT139" s="169" t="s">
        <v>144</v>
      </c>
      <c r="AU139" s="169" t="s">
        <v>149</v>
      </c>
      <c r="AY139" s="15" t="s">
        <v>141</v>
      </c>
      <c r="BE139" s="170">
        <f t="shared" si="8"/>
        <v>0</v>
      </c>
      <c r="BF139" s="170">
        <f t="shared" si="9"/>
        <v>0</v>
      </c>
      <c r="BG139" s="170">
        <f t="shared" si="10"/>
        <v>0</v>
      </c>
      <c r="BH139" s="170">
        <f t="shared" si="11"/>
        <v>0</v>
      </c>
      <c r="BI139" s="170">
        <f t="shared" si="12"/>
        <v>0</v>
      </c>
      <c r="BJ139" s="15" t="s">
        <v>149</v>
      </c>
      <c r="BK139" s="170">
        <f t="shared" si="13"/>
        <v>0</v>
      </c>
      <c r="BL139" s="15" t="s">
        <v>179</v>
      </c>
      <c r="BM139" s="169" t="s">
        <v>734</v>
      </c>
    </row>
    <row r="140" spans="1:65" s="2" customFormat="1" ht="24.2" customHeight="1">
      <c r="A140" s="30"/>
      <c r="B140" s="156"/>
      <c r="C140" s="157" t="s">
        <v>197</v>
      </c>
      <c r="D140" s="157" t="s">
        <v>144</v>
      </c>
      <c r="E140" s="158" t="s">
        <v>261</v>
      </c>
      <c r="F140" s="159" t="s">
        <v>262</v>
      </c>
      <c r="G140" s="160" t="s">
        <v>147</v>
      </c>
      <c r="H140" s="161">
        <v>2</v>
      </c>
      <c r="I140" s="162"/>
      <c r="J140" s="162"/>
      <c r="K140" s="162">
        <f t="shared" si="1"/>
        <v>0</v>
      </c>
      <c r="L140" s="163"/>
      <c r="M140" s="31"/>
      <c r="N140" s="164" t="s">
        <v>1</v>
      </c>
      <c r="O140" s="165" t="s">
        <v>40</v>
      </c>
      <c r="P140" s="166">
        <f t="shared" si="2"/>
        <v>0</v>
      </c>
      <c r="Q140" s="166">
        <f t="shared" si="3"/>
        <v>0</v>
      </c>
      <c r="R140" s="166">
        <f t="shared" si="4"/>
        <v>0</v>
      </c>
      <c r="S140" s="167">
        <v>0.182</v>
      </c>
      <c r="T140" s="167">
        <f t="shared" si="5"/>
        <v>0.36399999999999999</v>
      </c>
      <c r="U140" s="167">
        <v>0</v>
      </c>
      <c r="V140" s="167">
        <f t="shared" si="6"/>
        <v>0</v>
      </c>
      <c r="W140" s="167">
        <v>0</v>
      </c>
      <c r="X140" s="168">
        <f t="shared" si="7"/>
        <v>0</v>
      </c>
      <c r="Y140" s="30"/>
      <c r="Z140" s="30"/>
      <c r="AA140" s="30"/>
      <c r="AB140" s="30"/>
      <c r="AC140" s="30"/>
      <c r="AD140" s="30"/>
      <c r="AE140" s="30"/>
      <c r="AR140" s="169" t="s">
        <v>179</v>
      </c>
      <c r="AT140" s="169" t="s">
        <v>144</v>
      </c>
      <c r="AU140" s="169" t="s">
        <v>149</v>
      </c>
      <c r="AY140" s="15" t="s">
        <v>141</v>
      </c>
      <c r="BE140" s="170">
        <f t="shared" si="8"/>
        <v>0</v>
      </c>
      <c r="BF140" s="170">
        <f t="shared" si="9"/>
        <v>0</v>
      </c>
      <c r="BG140" s="170">
        <f t="shared" si="10"/>
        <v>0</v>
      </c>
      <c r="BH140" s="170">
        <f t="shared" si="11"/>
        <v>0</v>
      </c>
      <c r="BI140" s="170">
        <f t="shared" si="12"/>
        <v>0</v>
      </c>
      <c r="BJ140" s="15" t="s">
        <v>149</v>
      </c>
      <c r="BK140" s="170">
        <f t="shared" si="13"/>
        <v>0</v>
      </c>
      <c r="BL140" s="15" t="s">
        <v>179</v>
      </c>
      <c r="BM140" s="169" t="s">
        <v>735</v>
      </c>
    </row>
    <row r="141" spans="1:65" s="2" customFormat="1" ht="21.75" customHeight="1">
      <c r="A141" s="30"/>
      <c r="B141" s="156"/>
      <c r="C141" s="171" t="s">
        <v>201</v>
      </c>
      <c r="D141" s="171" t="s">
        <v>172</v>
      </c>
      <c r="E141" s="172" t="s">
        <v>265</v>
      </c>
      <c r="F141" s="173" t="s">
        <v>266</v>
      </c>
      <c r="G141" s="174" t="s">
        <v>147</v>
      </c>
      <c r="H141" s="175">
        <v>2</v>
      </c>
      <c r="I141" s="176"/>
      <c r="J141" s="177"/>
      <c r="K141" s="176">
        <f t="shared" si="1"/>
        <v>0</v>
      </c>
      <c r="L141" s="177"/>
      <c r="M141" s="178"/>
      <c r="N141" s="179" t="s">
        <v>1</v>
      </c>
      <c r="O141" s="165" t="s">
        <v>40</v>
      </c>
      <c r="P141" s="166">
        <f t="shared" si="2"/>
        <v>0</v>
      </c>
      <c r="Q141" s="166">
        <f t="shared" si="3"/>
        <v>0</v>
      </c>
      <c r="R141" s="166">
        <f t="shared" si="4"/>
        <v>0</v>
      </c>
      <c r="S141" s="167">
        <v>0</v>
      </c>
      <c r="T141" s="167">
        <f t="shared" si="5"/>
        <v>0</v>
      </c>
      <c r="U141" s="167">
        <v>6.9999999999999994E-5</v>
      </c>
      <c r="V141" s="167">
        <f t="shared" si="6"/>
        <v>1.3999999999999999E-4</v>
      </c>
      <c r="W141" s="167">
        <v>0</v>
      </c>
      <c r="X141" s="168">
        <f t="shared" si="7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8"/>
        <v>0</v>
      </c>
      <c r="BF141" s="170">
        <f t="shared" si="9"/>
        <v>0</v>
      </c>
      <c r="BG141" s="170">
        <f t="shared" si="10"/>
        <v>0</v>
      </c>
      <c r="BH141" s="170">
        <f t="shared" si="11"/>
        <v>0</v>
      </c>
      <c r="BI141" s="170">
        <f t="shared" si="12"/>
        <v>0</v>
      </c>
      <c r="BJ141" s="15" t="s">
        <v>149</v>
      </c>
      <c r="BK141" s="170">
        <f t="shared" si="13"/>
        <v>0</v>
      </c>
      <c r="BL141" s="15" t="s">
        <v>184</v>
      </c>
      <c r="BM141" s="169" t="s">
        <v>736</v>
      </c>
    </row>
    <row r="142" spans="1:65" s="2" customFormat="1" ht="16.5" customHeight="1">
      <c r="A142" s="30"/>
      <c r="B142" s="156"/>
      <c r="C142" s="171" t="s">
        <v>205</v>
      </c>
      <c r="D142" s="171" t="s">
        <v>172</v>
      </c>
      <c r="E142" s="172" t="s">
        <v>289</v>
      </c>
      <c r="F142" s="173" t="s">
        <v>290</v>
      </c>
      <c r="G142" s="174" t="s">
        <v>147</v>
      </c>
      <c r="H142" s="175">
        <v>2</v>
      </c>
      <c r="I142" s="176"/>
      <c r="J142" s="177"/>
      <c r="K142" s="176">
        <f t="shared" si="1"/>
        <v>0</v>
      </c>
      <c r="L142" s="177"/>
      <c r="M142" s="178"/>
      <c r="N142" s="179" t="s">
        <v>1</v>
      </c>
      <c r="O142" s="165" t="s">
        <v>40</v>
      </c>
      <c r="P142" s="166">
        <f t="shared" si="2"/>
        <v>0</v>
      </c>
      <c r="Q142" s="166">
        <f t="shared" si="3"/>
        <v>0</v>
      </c>
      <c r="R142" s="166">
        <f t="shared" si="4"/>
        <v>0</v>
      </c>
      <c r="S142" s="167">
        <v>0</v>
      </c>
      <c r="T142" s="167">
        <f t="shared" si="5"/>
        <v>0</v>
      </c>
      <c r="U142" s="167">
        <v>3.0000000000000001E-5</v>
      </c>
      <c r="V142" s="167">
        <f t="shared" si="6"/>
        <v>6.0000000000000002E-5</v>
      </c>
      <c r="W142" s="167">
        <v>0</v>
      </c>
      <c r="X142" s="168">
        <f t="shared" si="7"/>
        <v>0</v>
      </c>
      <c r="Y142" s="30"/>
      <c r="Z142" s="30"/>
      <c r="AA142" s="30"/>
      <c r="AB142" s="30"/>
      <c r="AC142" s="30"/>
      <c r="AD142" s="30"/>
      <c r="AE142" s="30"/>
      <c r="AR142" s="169" t="s">
        <v>184</v>
      </c>
      <c r="AT142" s="169" t="s">
        <v>172</v>
      </c>
      <c r="AU142" s="169" t="s">
        <v>149</v>
      </c>
      <c r="AY142" s="15" t="s">
        <v>141</v>
      </c>
      <c r="BE142" s="170">
        <f t="shared" si="8"/>
        <v>0</v>
      </c>
      <c r="BF142" s="170">
        <f t="shared" si="9"/>
        <v>0</v>
      </c>
      <c r="BG142" s="170">
        <f t="shared" si="10"/>
        <v>0</v>
      </c>
      <c r="BH142" s="170">
        <f t="shared" si="11"/>
        <v>0</v>
      </c>
      <c r="BI142" s="170">
        <f t="shared" si="12"/>
        <v>0</v>
      </c>
      <c r="BJ142" s="15" t="s">
        <v>149</v>
      </c>
      <c r="BK142" s="170">
        <f t="shared" si="13"/>
        <v>0</v>
      </c>
      <c r="BL142" s="15" t="s">
        <v>184</v>
      </c>
      <c r="BM142" s="169" t="s">
        <v>737</v>
      </c>
    </row>
    <row r="143" spans="1:65" s="2" customFormat="1" ht="24.2" customHeight="1">
      <c r="A143" s="30"/>
      <c r="B143" s="156"/>
      <c r="C143" s="157" t="s">
        <v>209</v>
      </c>
      <c r="D143" s="157" t="s">
        <v>144</v>
      </c>
      <c r="E143" s="158" t="s">
        <v>297</v>
      </c>
      <c r="F143" s="159" t="s">
        <v>298</v>
      </c>
      <c r="G143" s="160" t="s">
        <v>147</v>
      </c>
      <c r="H143" s="161">
        <v>2</v>
      </c>
      <c r="I143" s="162"/>
      <c r="J143" s="162"/>
      <c r="K143" s="162">
        <f t="shared" si="1"/>
        <v>0</v>
      </c>
      <c r="L143" s="163"/>
      <c r="M143" s="31"/>
      <c r="N143" s="164" t="s">
        <v>1</v>
      </c>
      <c r="O143" s="165" t="s">
        <v>40</v>
      </c>
      <c r="P143" s="166">
        <f t="shared" si="2"/>
        <v>0</v>
      </c>
      <c r="Q143" s="166">
        <f t="shared" si="3"/>
        <v>0</v>
      </c>
      <c r="R143" s="166">
        <f t="shared" si="4"/>
        <v>0</v>
      </c>
      <c r="S143" s="167">
        <v>0.95</v>
      </c>
      <c r="T143" s="167">
        <f t="shared" si="5"/>
        <v>1.9</v>
      </c>
      <c r="U143" s="167">
        <v>0</v>
      </c>
      <c r="V143" s="167">
        <f t="shared" si="6"/>
        <v>0</v>
      </c>
      <c r="W143" s="167">
        <v>0</v>
      </c>
      <c r="X143" s="168">
        <f t="shared" si="7"/>
        <v>0</v>
      </c>
      <c r="Y143" s="30"/>
      <c r="Z143" s="30"/>
      <c r="AA143" s="30"/>
      <c r="AB143" s="30"/>
      <c r="AC143" s="30"/>
      <c r="AD143" s="30"/>
      <c r="AE143" s="30"/>
      <c r="AR143" s="169" t="s">
        <v>179</v>
      </c>
      <c r="AT143" s="169" t="s">
        <v>144</v>
      </c>
      <c r="AU143" s="169" t="s">
        <v>149</v>
      </c>
      <c r="AY143" s="15" t="s">
        <v>141</v>
      </c>
      <c r="BE143" s="170">
        <f t="shared" si="8"/>
        <v>0</v>
      </c>
      <c r="BF143" s="170">
        <f t="shared" si="9"/>
        <v>0</v>
      </c>
      <c r="BG143" s="170">
        <f t="shared" si="10"/>
        <v>0</v>
      </c>
      <c r="BH143" s="170">
        <f t="shared" si="11"/>
        <v>0</v>
      </c>
      <c r="BI143" s="170">
        <f t="shared" si="12"/>
        <v>0</v>
      </c>
      <c r="BJ143" s="15" t="s">
        <v>149</v>
      </c>
      <c r="BK143" s="170">
        <f t="shared" si="13"/>
        <v>0</v>
      </c>
      <c r="BL143" s="15" t="s">
        <v>179</v>
      </c>
      <c r="BM143" s="169" t="s">
        <v>738</v>
      </c>
    </row>
    <row r="144" spans="1:65" s="2" customFormat="1" ht="24.2" customHeight="1">
      <c r="A144" s="30"/>
      <c r="B144" s="156"/>
      <c r="C144" s="171" t="s">
        <v>213</v>
      </c>
      <c r="D144" s="171" t="s">
        <v>172</v>
      </c>
      <c r="E144" s="172" t="s">
        <v>301</v>
      </c>
      <c r="F144" s="173" t="s">
        <v>302</v>
      </c>
      <c r="G144" s="174" t="s">
        <v>147</v>
      </c>
      <c r="H144" s="175">
        <v>2</v>
      </c>
      <c r="I144" s="176"/>
      <c r="J144" s="177"/>
      <c r="K144" s="176">
        <f t="shared" si="1"/>
        <v>0</v>
      </c>
      <c r="L144" s="177"/>
      <c r="M144" s="178"/>
      <c r="N144" s="179" t="s">
        <v>1</v>
      </c>
      <c r="O144" s="165" t="s">
        <v>40</v>
      </c>
      <c r="P144" s="166">
        <f t="shared" si="2"/>
        <v>0</v>
      </c>
      <c r="Q144" s="166">
        <f t="shared" si="3"/>
        <v>0</v>
      </c>
      <c r="R144" s="166">
        <f t="shared" si="4"/>
        <v>0</v>
      </c>
      <c r="S144" s="167">
        <v>0</v>
      </c>
      <c r="T144" s="167">
        <f t="shared" si="5"/>
        <v>0</v>
      </c>
      <c r="U144" s="167">
        <v>0</v>
      </c>
      <c r="V144" s="167">
        <f t="shared" si="6"/>
        <v>0</v>
      </c>
      <c r="W144" s="167">
        <v>0</v>
      </c>
      <c r="X144" s="168">
        <f t="shared" si="7"/>
        <v>0</v>
      </c>
      <c r="Y144" s="30"/>
      <c r="Z144" s="30"/>
      <c r="AA144" s="30"/>
      <c r="AB144" s="30"/>
      <c r="AC144" s="30"/>
      <c r="AD144" s="30"/>
      <c r="AE144" s="30"/>
      <c r="AR144" s="169" t="s">
        <v>303</v>
      </c>
      <c r="AT144" s="169" t="s">
        <v>172</v>
      </c>
      <c r="AU144" s="169" t="s">
        <v>149</v>
      </c>
      <c r="AY144" s="15" t="s">
        <v>141</v>
      </c>
      <c r="BE144" s="170">
        <f t="shared" si="8"/>
        <v>0</v>
      </c>
      <c r="BF144" s="170">
        <f t="shared" si="9"/>
        <v>0</v>
      </c>
      <c r="BG144" s="170">
        <f t="shared" si="10"/>
        <v>0</v>
      </c>
      <c r="BH144" s="170">
        <f t="shared" si="11"/>
        <v>0</v>
      </c>
      <c r="BI144" s="170">
        <f t="shared" si="12"/>
        <v>0</v>
      </c>
      <c r="BJ144" s="15" t="s">
        <v>149</v>
      </c>
      <c r="BK144" s="170">
        <f t="shared" si="13"/>
        <v>0</v>
      </c>
      <c r="BL144" s="15" t="s">
        <v>179</v>
      </c>
      <c r="BM144" s="169" t="s">
        <v>739</v>
      </c>
    </row>
    <row r="145" spans="1:65" s="2" customFormat="1" ht="16.5" customHeight="1">
      <c r="A145" s="30"/>
      <c r="B145" s="156"/>
      <c r="C145" s="157" t="s">
        <v>217</v>
      </c>
      <c r="D145" s="157" t="s">
        <v>144</v>
      </c>
      <c r="E145" s="158" t="s">
        <v>306</v>
      </c>
      <c r="F145" s="159" t="s">
        <v>307</v>
      </c>
      <c r="G145" s="160" t="s">
        <v>147</v>
      </c>
      <c r="H145" s="161">
        <v>1</v>
      </c>
      <c r="I145" s="162"/>
      <c r="J145" s="162"/>
      <c r="K145" s="162">
        <f t="shared" si="1"/>
        <v>0</v>
      </c>
      <c r="L145" s="163"/>
      <c r="M145" s="31"/>
      <c r="N145" s="164" t="s">
        <v>1</v>
      </c>
      <c r="O145" s="165" t="s">
        <v>40</v>
      </c>
      <c r="P145" s="166">
        <f t="shared" si="2"/>
        <v>0</v>
      </c>
      <c r="Q145" s="166">
        <f t="shared" si="3"/>
        <v>0</v>
      </c>
      <c r="R145" s="166">
        <f t="shared" si="4"/>
        <v>0</v>
      </c>
      <c r="S145" s="167">
        <v>0.53</v>
      </c>
      <c r="T145" s="167">
        <f t="shared" si="5"/>
        <v>0.53</v>
      </c>
      <c r="U145" s="167">
        <v>0</v>
      </c>
      <c r="V145" s="167">
        <f t="shared" si="6"/>
        <v>0</v>
      </c>
      <c r="W145" s="167">
        <v>0</v>
      </c>
      <c r="X145" s="168">
        <f t="shared" si="7"/>
        <v>0</v>
      </c>
      <c r="Y145" s="30"/>
      <c r="Z145" s="30"/>
      <c r="AA145" s="30"/>
      <c r="AB145" s="30"/>
      <c r="AC145" s="30"/>
      <c r="AD145" s="30"/>
      <c r="AE145" s="30"/>
      <c r="AR145" s="169" t="s">
        <v>179</v>
      </c>
      <c r="AT145" s="169" t="s">
        <v>144</v>
      </c>
      <c r="AU145" s="169" t="s">
        <v>149</v>
      </c>
      <c r="AY145" s="15" t="s">
        <v>141</v>
      </c>
      <c r="BE145" s="170">
        <f t="shared" si="8"/>
        <v>0</v>
      </c>
      <c r="BF145" s="170">
        <f t="shared" si="9"/>
        <v>0</v>
      </c>
      <c r="BG145" s="170">
        <f t="shared" si="10"/>
        <v>0</v>
      </c>
      <c r="BH145" s="170">
        <f t="shared" si="11"/>
        <v>0</v>
      </c>
      <c r="BI145" s="170">
        <f t="shared" si="12"/>
        <v>0</v>
      </c>
      <c r="BJ145" s="15" t="s">
        <v>149</v>
      </c>
      <c r="BK145" s="170">
        <f t="shared" si="13"/>
        <v>0</v>
      </c>
      <c r="BL145" s="15" t="s">
        <v>179</v>
      </c>
      <c r="BM145" s="169" t="s">
        <v>740</v>
      </c>
    </row>
    <row r="146" spans="1:65" s="2" customFormat="1" ht="16.5" customHeight="1">
      <c r="A146" s="30"/>
      <c r="B146" s="156"/>
      <c r="C146" s="171" t="s">
        <v>221</v>
      </c>
      <c r="D146" s="171" t="s">
        <v>172</v>
      </c>
      <c r="E146" s="172" t="s">
        <v>310</v>
      </c>
      <c r="F146" s="173" t="s">
        <v>311</v>
      </c>
      <c r="G146" s="174" t="s">
        <v>147</v>
      </c>
      <c r="H146" s="175">
        <v>1</v>
      </c>
      <c r="I146" s="176"/>
      <c r="J146" s="177"/>
      <c r="K146" s="176">
        <f t="shared" si="1"/>
        <v>0</v>
      </c>
      <c r="L146" s="177"/>
      <c r="M146" s="178"/>
      <c r="N146" s="179" t="s">
        <v>1</v>
      </c>
      <c r="O146" s="165" t="s">
        <v>40</v>
      </c>
      <c r="P146" s="166">
        <f t="shared" si="2"/>
        <v>0</v>
      </c>
      <c r="Q146" s="166">
        <f t="shared" si="3"/>
        <v>0</v>
      </c>
      <c r="R146" s="166">
        <f t="shared" si="4"/>
        <v>0</v>
      </c>
      <c r="S146" s="167">
        <v>0</v>
      </c>
      <c r="T146" s="167">
        <f t="shared" si="5"/>
        <v>0</v>
      </c>
      <c r="U146" s="167">
        <v>2.4000000000000001E-4</v>
      </c>
      <c r="V146" s="167">
        <f t="shared" si="6"/>
        <v>2.4000000000000001E-4</v>
      </c>
      <c r="W146" s="167">
        <v>0</v>
      </c>
      <c r="X146" s="168">
        <f t="shared" si="7"/>
        <v>0</v>
      </c>
      <c r="Y146" s="30"/>
      <c r="Z146" s="30"/>
      <c r="AA146" s="30"/>
      <c r="AB146" s="30"/>
      <c r="AC146" s="30"/>
      <c r="AD146" s="30"/>
      <c r="AE146" s="30"/>
      <c r="AR146" s="169" t="s">
        <v>184</v>
      </c>
      <c r="AT146" s="169" t="s">
        <v>172</v>
      </c>
      <c r="AU146" s="169" t="s">
        <v>149</v>
      </c>
      <c r="AY146" s="15" t="s">
        <v>141</v>
      </c>
      <c r="BE146" s="170">
        <f t="shared" si="8"/>
        <v>0</v>
      </c>
      <c r="BF146" s="170">
        <f t="shared" si="9"/>
        <v>0</v>
      </c>
      <c r="BG146" s="170">
        <f t="shared" si="10"/>
        <v>0</v>
      </c>
      <c r="BH146" s="170">
        <f t="shared" si="11"/>
        <v>0</v>
      </c>
      <c r="BI146" s="170">
        <f t="shared" si="12"/>
        <v>0</v>
      </c>
      <c r="BJ146" s="15" t="s">
        <v>149</v>
      </c>
      <c r="BK146" s="170">
        <f t="shared" si="13"/>
        <v>0</v>
      </c>
      <c r="BL146" s="15" t="s">
        <v>184</v>
      </c>
      <c r="BM146" s="169" t="s">
        <v>741</v>
      </c>
    </row>
    <row r="147" spans="1:65" s="2" customFormat="1" ht="16.5" customHeight="1">
      <c r="A147" s="30"/>
      <c r="B147" s="156"/>
      <c r="C147" s="171" t="s">
        <v>225</v>
      </c>
      <c r="D147" s="171" t="s">
        <v>172</v>
      </c>
      <c r="E147" s="172" t="s">
        <v>314</v>
      </c>
      <c r="F147" s="173" t="s">
        <v>315</v>
      </c>
      <c r="G147" s="174" t="s">
        <v>147</v>
      </c>
      <c r="H147" s="175">
        <v>20</v>
      </c>
      <c r="I147" s="176"/>
      <c r="J147" s="177"/>
      <c r="K147" s="176">
        <f t="shared" si="1"/>
        <v>0</v>
      </c>
      <c r="L147" s="177"/>
      <c r="M147" s="178"/>
      <c r="N147" s="179" t="s">
        <v>1</v>
      </c>
      <c r="O147" s="165" t="s">
        <v>40</v>
      </c>
      <c r="P147" s="166">
        <f t="shared" si="2"/>
        <v>0</v>
      </c>
      <c r="Q147" s="166">
        <f t="shared" si="3"/>
        <v>0</v>
      </c>
      <c r="R147" s="166">
        <f t="shared" si="4"/>
        <v>0</v>
      </c>
      <c r="S147" s="167">
        <v>0</v>
      </c>
      <c r="T147" s="167">
        <f t="shared" si="5"/>
        <v>0</v>
      </c>
      <c r="U147" s="167">
        <v>0</v>
      </c>
      <c r="V147" s="167">
        <f t="shared" si="6"/>
        <v>0</v>
      </c>
      <c r="W147" s="167">
        <v>0</v>
      </c>
      <c r="X147" s="168">
        <f t="shared" si="7"/>
        <v>0</v>
      </c>
      <c r="Y147" s="30"/>
      <c r="Z147" s="30"/>
      <c r="AA147" s="30"/>
      <c r="AB147" s="30"/>
      <c r="AC147" s="30"/>
      <c r="AD147" s="30"/>
      <c r="AE147" s="30"/>
      <c r="AR147" s="169" t="s">
        <v>303</v>
      </c>
      <c r="AT147" s="169" t="s">
        <v>172</v>
      </c>
      <c r="AU147" s="169" t="s">
        <v>149</v>
      </c>
      <c r="AY147" s="15" t="s">
        <v>141</v>
      </c>
      <c r="BE147" s="170">
        <f t="shared" si="8"/>
        <v>0</v>
      </c>
      <c r="BF147" s="170">
        <f t="shared" si="9"/>
        <v>0</v>
      </c>
      <c r="BG147" s="170">
        <f t="shared" si="10"/>
        <v>0</v>
      </c>
      <c r="BH147" s="170">
        <f t="shared" si="11"/>
        <v>0</v>
      </c>
      <c r="BI147" s="170">
        <f t="shared" si="12"/>
        <v>0</v>
      </c>
      <c r="BJ147" s="15" t="s">
        <v>149</v>
      </c>
      <c r="BK147" s="170">
        <f t="shared" si="13"/>
        <v>0</v>
      </c>
      <c r="BL147" s="15" t="s">
        <v>179</v>
      </c>
      <c r="BM147" s="169" t="s">
        <v>742</v>
      </c>
    </row>
    <row r="148" spans="1:65" s="2" customFormat="1" ht="16.5" customHeight="1">
      <c r="A148" s="30"/>
      <c r="B148" s="156"/>
      <c r="C148" s="171" t="s">
        <v>8</v>
      </c>
      <c r="D148" s="171" t="s">
        <v>172</v>
      </c>
      <c r="E148" s="172" t="s">
        <v>318</v>
      </c>
      <c r="F148" s="173" t="s">
        <v>319</v>
      </c>
      <c r="G148" s="174" t="s">
        <v>147</v>
      </c>
      <c r="H148" s="175">
        <v>10</v>
      </c>
      <c r="I148" s="176"/>
      <c r="J148" s="177"/>
      <c r="K148" s="176">
        <f t="shared" si="1"/>
        <v>0</v>
      </c>
      <c r="L148" s="177"/>
      <c r="M148" s="178"/>
      <c r="N148" s="179" t="s">
        <v>1</v>
      </c>
      <c r="O148" s="165" t="s">
        <v>40</v>
      </c>
      <c r="P148" s="166">
        <f t="shared" si="2"/>
        <v>0</v>
      </c>
      <c r="Q148" s="166">
        <f t="shared" si="3"/>
        <v>0</v>
      </c>
      <c r="R148" s="166">
        <f t="shared" si="4"/>
        <v>0</v>
      </c>
      <c r="S148" s="167">
        <v>0</v>
      </c>
      <c r="T148" s="167">
        <f t="shared" si="5"/>
        <v>0</v>
      </c>
      <c r="U148" s="167">
        <v>0</v>
      </c>
      <c r="V148" s="167">
        <f t="shared" si="6"/>
        <v>0</v>
      </c>
      <c r="W148" s="167">
        <v>0</v>
      </c>
      <c r="X148" s="168">
        <f t="shared" si="7"/>
        <v>0</v>
      </c>
      <c r="Y148" s="30"/>
      <c r="Z148" s="30"/>
      <c r="AA148" s="30"/>
      <c r="AB148" s="30"/>
      <c r="AC148" s="30"/>
      <c r="AD148" s="30"/>
      <c r="AE148" s="30"/>
      <c r="AR148" s="169" t="s">
        <v>303</v>
      </c>
      <c r="AT148" s="169" t="s">
        <v>172</v>
      </c>
      <c r="AU148" s="169" t="s">
        <v>149</v>
      </c>
      <c r="AY148" s="15" t="s">
        <v>141</v>
      </c>
      <c r="BE148" s="170">
        <f t="shared" si="8"/>
        <v>0</v>
      </c>
      <c r="BF148" s="170">
        <f t="shared" si="9"/>
        <v>0</v>
      </c>
      <c r="BG148" s="170">
        <f t="shared" si="10"/>
        <v>0</v>
      </c>
      <c r="BH148" s="170">
        <f t="shared" si="11"/>
        <v>0</v>
      </c>
      <c r="BI148" s="170">
        <f t="shared" si="12"/>
        <v>0</v>
      </c>
      <c r="BJ148" s="15" t="s">
        <v>149</v>
      </c>
      <c r="BK148" s="170">
        <f t="shared" si="13"/>
        <v>0</v>
      </c>
      <c r="BL148" s="15" t="s">
        <v>179</v>
      </c>
      <c r="BM148" s="169" t="s">
        <v>743</v>
      </c>
    </row>
    <row r="149" spans="1:65" s="2" customFormat="1" ht="24.2" customHeight="1">
      <c r="A149" s="30"/>
      <c r="B149" s="156"/>
      <c r="C149" s="157" t="s">
        <v>232</v>
      </c>
      <c r="D149" s="157" t="s">
        <v>144</v>
      </c>
      <c r="E149" s="158" t="s">
        <v>322</v>
      </c>
      <c r="F149" s="159" t="s">
        <v>323</v>
      </c>
      <c r="G149" s="160" t="s">
        <v>147</v>
      </c>
      <c r="H149" s="161">
        <v>1</v>
      </c>
      <c r="I149" s="162"/>
      <c r="J149" s="162"/>
      <c r="K149" s="162">
        <f t="shared" si="1"/>
        <v>0</v>
      </c>
      <c r="L149" s="163"/>
      <c r="M149" s="31"/>
      <c r="N149" s="164" t="s">
        <v>1</v>
      </c>
      <c r="O149" s="165" t="s">
        <v>40</v>
      </c>
      <c r="P149" s="166">
        <f t="shared" si="2"/>
        <v>0</v>
      </c>
      <c r="Q149" s="166">
        <f t="shared" si="3"/>
        <v>0</v>
      </c>
      <c r="R149" s="166">
        <f t="shared" si="4"/>
        <v>0</v>
      </c>
      <c r="S149" s="167">
        <v>1.58</v>
      </c>
      <c r="T149" s="167">
        <f t="shared" si="5"/>
        <v>1.58</v>
      </c>
      <c r="U149" s="167">
        <v>0</v>
      </c>
      <c r="V149" s="167">
        <f t="shared" si="6"/>
        <v>0</v>
      </c>
      <c r="W149" s="167">
        <v>0</v>
      </c>
      <c r="X149" s="168">
        <f t="shared" si="7"/>
        <v>0</v>
      </c>
      <c r="Y149" s="30"/>
      <c r="Z149" s="30"/>
      <c r="AA149" s="30"/>
      <c r="AB149" s="30"/>
      <c r="AC149" s="30"/>
      <c r="AD149" s="30"/>
      <c r="AE149" s="30"/>
      <c r="AR149" s="169" t="s">
        <v>179</v>
      </c>
      <c r="AT149" s="169" t="s">
        <v>144</v>
      </c>
      <c r="AU149" s="169" t="s">
        <v>149</v>
      </c>
      <c r="AY149" s="15" t="s">
        <v>141</v>
      </c>
      <c r="BE149" s="170">
        <f t="shared" si="8"/>
        <v>0</v>
      </c>
      <c r="BF149" s="170">
        <f t="shared" si="9"/>
        <v>0</v>
      </c>
      <c r="BG149" s="170">
        <f t="shared" si="10"/>
        <v>0</v>
      </c>
      <c r="BH149" s="170">
        <f t="shared" si="11"/>
        <v>0</v>
      </c>
      <c r="BI149" s="170">
        <f t="shared" si="12"/>
        <v>0</v>
      </c>
      <c r="BJ149" s="15" t="s">
        <v>149</v>
      </c>
      <c r="BK149" s="170">
        <f t="shared" si="13"/>
        <v>0</v>
      </c>
      <c r="BL149" s="15" t="s">
        <v>179</v>
      </c>
      <c r="BM149" s="169" t="s">
        <v>744</v>
      </c>
    </row>
    <row r="150" spans="1:65" s="2" customFormat="1" ht="16.5" customHeight="1">
      <c r="A150" s="30"/>
      <c r="B150" s="156"/>
      <c r="C150" s="171" t="s">
        <v>236</v>
      </c>
      <c r="D150" s="171" t="s">
        <v>172</v>
      </c>
      <c r="E150" s="172" t="s">
        <v>326</v>
      </c>
      <c r="F150" s="173" t="s">
        <v>745</v>
      </c>
      <c r="G150" s="174" t="s">
        <v>147</v>
      </c>
      <c r="H150" s="175">
        <v>1</v>
      </c>
      <c r="I150" s="176"/>
      <c r="J150" s="177"/>
      <c r="K150" s="176">
        <f t="shared" si="1"/>
        <v>0</v>
      </c>
      <c r="L150" s="177"/>
      <c r="M150" s="178"/>
      <c r="N150" s="179" t="s">
        <v>1</v>
      </c>
      <c r="O150" s="165" t="s">
        <v>40</v>
      </c>
      <c r="P150" s="166">
        <f t="shared" si="2"/>
        <v>0</v>
      </c>
      <c r="Q150" s="166">
        <f t="shared" si="3"/>
        <v>0</v>
      </c>
      <c r="R150" s="166">
        <f t="shared" si="4"/>
        <v>0</v>
      </c>
      <c r="S150" s="167">
        <v>0</v>
      </c>
      <c r="T150" s="167">
        <f t="shared" si="5"/>
        <v>0</v>
      </c>
      <c r="U150" s="167">
        <v>1.35E-2</v>
      </c>
      <c r="V150" s="167">
        <f t="shared" si="6"/>
        <v>1.35E-2</v>
      </c>
      <c r="W150" s="167">
        <v>0</v>
      </c>
      <c r="X150" s="168">
        <f t="shared" si="7"/>
        <v>0</v>
      </c>
      <c r="Y150" s="30"/>
      <c r="Z150" s="30"/>
      <c r="AA150" s="30"/>
      <c r="AB150" s="30"/>
      <c r="AC150" s="30"/>
      <c r="AD150" s="30"/>
      <c r="AE150" s="30"/>
      <c r="AR150" s="169" t="s">
        <v>184</v>
      </c>
      <c r="AT150" s="169" t="s">
        <v>172</v>
      </c>
      <c r="AU150" s="169" t="s">
        <v>149</v>
      </c>
      <c r="AY150" s="15" t="s">
        <v>141</v>
      </c>
      <c r="BE150" s="170">
        <f t="shared" si="8"/>
        <v>0</v>
      </c>
      <c r="BF150" s="170">
        <f t="shared" si="9"/>
        <v>0</v>
      </c>
      <c r="BG150" s="170">
        <f t="shared" si="10"/>
        <v>0</v>
      </c>
      <c r="BH150" s="170">
        <f t="shared" si="11"/>
        <v>0</v>
      </c>
      <c r="BI150" s="170">
        <f t="shared" si="12"/>
        <v>0</v>
      </c>
      <c r="BJ150" s="15" t="s">
        <v>149</v>
      </c>
      <c r="BK150" s="170">
        <f t="shared" si="13"/>
        <v>0</v>
      </c>
      <c r="BL150" s="15" t="s">
        <v>184</v>
      </c>
      <c r="BM150" s="169" t="s">
        <v>746</v>
      </c>
    </row>
    <row r="151" spans="1:65" s="2" customFormat="1" ht="24.2" customHeight="1">
      <c r="A151" s="30"/>
      <c r="B151" s="156"/>
      <c r="C151" s="157" t="s">
        <v>240</v>
      </c>
      <c r="D151" s="157" t="s">
        <v>144</v>
      </c>
      <c r="E151" s="158" t="s">
        <v>334</v>
      </c>
      <c r="F151" s="159" t="s">
        <v>335</v>
      </c>
      <c r="G151" s="160" t="s">
        <v>147</v>
      </c>
      <c r="H151" s="161">
        <v>8</v>
      </c>
      <c r="I151" s="162"/>
      <c r="J151" s="162"/>
      <c r="K151" s="162">
        <f t="shared" si="1"/>
        <v>0</v>
      </c>
      <c r="L151" s="163"/>
      <c r="M151" s="31"/>
      <c r="N151" s="164" t="s">
        <v>1</v>
      </c>
      <c r="O151" s="165" t="s">
        <v>40</v>
      </c>
      <c r="P151" s="166">
        <f t="shared" si="2"/>
        <v>0</v>
      </c>
      <c r="Q151" s="166">
        <f t="shared" si="3"/>
        <v>0</v>
      </c>
      <c r="R151" s="166">
        <f t="shared" si="4"/>
        <v>0</v>
      </c>
      <c r="S151" s="167">
        <v>0.38</v>
      </c>
      <c r="T151" s="167">
        <f t="shared" si="5"/>
        <v>3.04</v>
      </c>
      <c r="U151" s="167">
        <v>0</v>
      </c>
      <c r="V151" s="167">
        <f t="shared" si="6"/>
        <v>0</v>
      </c>
      <c r="W151" s="167">
        <v>0</v>
      </c>
      <c r="X151" s="168">
        <f t="shared" si="7"/>
        <v>0</v>
      </c>
      <c r="Y151" s="30"/>
      <c r="Z151" s="30"/>
      <c r="AA151" s="30"/>
      <c r="AB151" s="30"/>
      <c r="AC151" s="30"/>
      <c r="AD151" s="30"/>
      <c r="AE151" s="30"/>
      <c r="AR151" s="169" t="s">
        <v>179</v>
      </c>
      <c r="AT151" s="169" t="s">
        <v>144</v>
      </c>
      <c r="AU151" s="169" t="s">
        <v>149</v>
      </c>
      <c r="AY151" s="15" t="s">
        <v>141</v>
      </c>
      <c r="BE151" s="170">
        <f t="shared" si="8"/>
        <v>0</v>
      </c>
      <c r="BF151" s="170">
        <f t="shared" si="9"/>
        <v>0</v>
      </c>
      <c r="BG151" s="170">
        <f t="shared" si="10"/>
        <v>0</v>
      </c>
      <c r="BH151" s="170">
        <f t="shared" si="11"/>
        <v>0</v>
      </c>
      <c r="BI151" s="170">
        <f t="shared" si="12"/>
        <v>0</v>
      </c>
      <c r="BJ151" s="15" t="s">
        <v>149</v>
      </c>
      <c r="BK151" s="170">
        <f t="shared" si="13"/>
        <v>0</v>
      </c>
      <c r="BL151" s="15" t="s">
        <v>179</v>
      </c>
      <c r="BM151" s="169" t="s">
        <v>747</v>
      </c>
    </row>
    <row r="152" spans="1:65" s="2" customFormat="1" ht="16.5" customHeight="1">
      <c r="A152" s="30"/>
      <c r="B152" s="156"/>
      <c r="C152" s="157" t="s">
        <v>244</v>
      </c>
      <c r="D152" s="157" t="s">
        <v>144</v>
      </c>
      <c r="E152" s="158" t="s">
        <v>330</v>
      </c>
      <c r="F152" s="159" t="s">
        <v>331</v>
      </c>
      <c r="G152" s="160" t="s">
        <v>147</v>
      </c>
      <c r="H152" s="161">
        <v>8</v>
      </c>
      <c r="I152" s="162"/>
      <c r="J152" s="162"/>
      <c r="K152" s="162">
        <f t="shared" si="1"/>
        <v>0</v>
      </c>
      <c r="L152" s="163"/>
      <c r="M152" s="31"/>
      <c r="N152" s="164" t="s">
        <v>1</v>
      </c>
      <c r="O152" s="165" t="s">
        <v>40</v>
      </c>
      <c r="P152" s="166">
        <f t="shared" si="2"/>
        <v>0</v>
      </c>
      <c r="Q152" s="166">
        <f t="shared" si="3"/>
        <v>0</v>
      </c>
      <c r="R152" s="166">
        <f t="shared" si="4"/>
        <v>0</v>
      </c>
      <c r="S152" s="167">
        <v>0.52</v>
      </c>
      <c r="T152" s="167">
        <f t="shared" si="5"/>
        <v>4.16</v>
      </c>
      <c r="U152" s="167">
        <v>0</v>
      </c>
      <c r="V152" s="167">
        <f t="shared" si="6"/>
        <v>0</v>
      </c>
      <c r="W152" s="167">
        <v>0</v>
      </c>
      <c r="X152" s="168">
        <f t="shared" si="7"/>
        <v>0</v>
      </c>
      <c r="Y152" s="30"/>
      <c r="Z152" s="30"/>
      <c r="AA152" s="30"/>
      <c r="AB152" s="30"/>
      <c r="AC152" s="30"/>
      <c r="AD152" s="30"/>
      <c r="AE152" s="30"/>
      <c r="AR152" s="169" t="s">
        <v>179</v>
      </c>
      <c r="AT152" s="169" t="s">
        <v>144</v>
      </c>
      <c r="AU152" s="169" t="s">
        <v>149</v>
      </c>
      <c r="AY152" s="15" t="s">
        <v>141</v>
      </c>
      <c r="BE152" s="170">
        <f t="shared" si="8"/>
        <v>0</v>
      </c>
      <c r="BF152" s="170">
        <f t="shared" si="9"/>
        <v>0</v>
      </c>
      <c r="BG152" s="170">
        <f t="shared" si="10"/>
        <v>0</v>
      </c>
      <c r="BH152" s="170">
        <f t="shared" si="11"/>
        <v>0</v>
      </c>
      <c r="BI152" s="170">
        <f t="shared" si="12"/>
        <v>0</v>
      </c>
      <c r="BJ152" s="15" t="s">
        <v>149</v>
      </c>
      <c r="BK152" s="170">
        <f t="shared" si="13"/>
        <v>0</v>
      </c>
      <c r="BL152" s="15" t="s">
        <v>179</v>
      </c>
      <c r="BM152" s="169" t="s">
        <v>748</v>
      </c>
    </row>
    <row r="153" spans="1:65" s="2" customFormat="1" ht="24.2" customHeight="1">
      <c r="A153" s="30"/>
      <c r="B153" s="156"/>
      <c r="C153" s="171" t="s">
        <v>248</v>
      </c>
      <c r="D153" s="171" t="s">
        <v>172</v>
      </c>
      <c r="E153" s="172" t="s">
        <v>346</v>
      </c>
      <c r="F153" s="173" t="s">
        <v>347</v>
      </c>
      <c r="G153" s="174" t="s">
        <v>147</v>
      </c>
      <c r="H153" s="175">
        <v>8</v>
      </c>
      <c r="I153" s="176"/>
      <c r="J153" s="177"/>
      <c r="K153" s="176">
        <f t="shared" si="1"/>
        <v>0</v>
      </c>
      <c r="L153" s="177"/>
      <c r="M153" s="178"/>
      <c r="N153" s="179" t="s">
        <v>1</v>
      </c>
      <c r="O153" s="165" t="s">
        <v>40</v>
      </c>
      <c r="P153" s="166">
        <f t="shared" si="2"/>
        <v>0</v>
      </c>
      <c r="Q153" s="166">
        <f t="shared" si="3"/>
        <v>0</v>
      </c>
      <c r="R153" s="166">
        <f t="shared" si="4"/>
        <v>0</v>
      </c>
      <c r="S153" s="167">
        <v>0</v>
      </c>
      <c r="T153" s="167">
        <f t="shared" si="5"/>
        <v>0</v>
      </c>
      <c r="U153" s="167">
        <v>0</v>
      </c>
      <c r="V153" s="167">
        <f t="shared" si="6"/>
        <v>0</v>
      </c>
      <c r="W153" s="167">
        <v>0</v>
      </c>
      <c r="X153" s="168">
        <f t="shared" si="7"/>
        <v>0</v>
      </c>
      <c r="Y153" s="30"/>
      <c r="Z153" s="30"/>
      <c r="AA153" s="30"/>
      <c r="AB153" s="30"/>
      <c r="AC153" s="30"/>
      <c r="AD153" s="30"/>
      <c r="AE153" s="30"/>
      <c r="AR153" s="169" t="s">
        <v>303</v>
      </c>
      <c r="AT153" s="169" t="s">
        <v>172</v>
      </c>
      <c r="AU153" s="169" t="s">
        <v>149</v>
      </c>
      <c r="AY153" s="15" t="s">
        <v>141</v>
      </c>
      <c r="BE153" s="170">
        <f t="shared" si="8"/>
        <v>0</v>
      </c>
      <c r="BF153" s="170">
        <f t="shared" si="9"/>
        <v>0</v>
      </c>
      <c r="BG153" s="170">
        <f t="shared" si="10"/>
        <v>0</v>
      </c>
      <c r="BH153" s="170">
        <f t="shared" si="11"/>
        <v>0</v>
      </c>
      <c r="BI153" s="170">
        <f t="shared" si="12"/>
        <v>0</v>
      </c>
      <c r="BJ153" s="15" t="s">
        <v>149</v>
      </c>
      <c r="BK153" s="170">
        <f t="shared" si="13"/>
        <v>0</v>
      </c>
      <c r="BL153" s="15" t="s">
        <v>179</v>
      </c>
      <c r="BM153" s="169" t="s">
        <v>749</v>
      </c>
    </row>
    <row r="154" spans="1:65" s="2" customFormat="1" ht="21.75" customHeight="1">
      <c r="A154" s="30"/>
      <c r="B154" s="156"/>
      <c r="C154" s="157" t="s">
        <v>252</v>
      </c>
      <c r="D154" s="157" t="s">
        <v>144</v>
      </c>
      <c r="E154" s="158" t="s">
        <v>521</v>
      </c>
      <c r="F154" s="159" t="s">
        <v>522</v>
      </c>
      <c r="G154" s="160" t="s">
        <v>161</v>
      </c>
      <c r="H154" s="161">
        <v>100</v>
      </c>
      <c r="I154" s="162"/>
      <c r="J154" s="162"/>
      <c r="K154" s="162">
        <f t="shared" si="1"/>
        <v>0</v>
      </c>
      <c r="L154" s="163"/>
      <c r="M154" s="31"/>
      <c r="N154" s="164" t="s">
        <v>1</v>
      </c>
      <c r="O154" s="165" t="s">
        <v>40</v>
      </c>
      <c r="P154" s="166">
        <f t="shared" si="2"/>
        <v>0</v>
      </c>
      <c r="Q154" s="166">
        <f t="shared" si="3"/>
        <v>0</v>
      </c>
      <c r="R154" s="166">
        <f t="shared" si="4"/>
        <v>0</v>
      </c>
      <c r="S154" s="167">
        <v>2.8000000000000001E-2</v>
      </c>
      <c r="T154" s="167">
        <f t="shared" si="5"/>
        <v>2.8000000000000003</v>
      </c>
      <c r="U154" s="167">
        <v>0</v>
      </c>
      <c r="V154" s="167">
        <f t="shared" si="6"/>
        <v>0</v>
      </c>
      <c r="W154" s="167">
        <v>0</v>
      </c>
      <c r="X154" s="168">
        <f t="shared" si="7"/>
        <v>0</v>
      </c>
      <c r="Y154" s="30"/>
      <c r="Z154" s="30"/>
      <c r="AA154" s="30"/>
      <c r="AB154" s="30"/>
      <c r="AC154" s="30"/>
      <c r="AD154" s="30"/>
      <c r="AE154" s="30"/>
      <c r="AR154" s="169" t="s">
        <v>179</v>
      </c>
      <c r="AT154" s="169" t="s">
        <v>144</v>
      </c>
      <c r="AU154" s="169" t="s">
        <v>149</v>
      </c>
      <c r="AY154" s="15" t="s">
        <v>141</v>
      </c>
      <c r="BE154" s="170">
        <f t="shared" si="8"/>
        <v>0</v>
      </c>
      <c r="BF154" s="170">
        <f t="shared" si="9"/>
        <v>0</v>
      </c>
      <c r="BG154" s="170">
        <f t="shared" si="10"/>
        <v>0</v>
      </c>
      <c r="BH154" s="170">
        <f t="shared" si="11"/>
        <v>0</v>
      </c>
      <c r="BI154" s="170">
        <f t="shared" si="12"/>
        <v>0</v>
      </c>
      <c r="BJ154" s="15" t="s">
        <v>149</v>
      </c>
      <c r="BK154" s="170">
        <f t="shared" si="13"/>
        <v>0</v>
      </c>
      <c r="BL154" s="15" t="s">
        <v>179</v>
      </c>
      <c r="BM154" s="169" t="s">
        <v>750</v>
      </c>
    </row>
    <row r="155" spans="1:65" s="2" customFormat="1" ht="16.5" customHeight="1">
      <c r="A155" s="30"/>
      <c r="B155" s="156"/>
      <c r="C155" s="171" t="s">
        <v>256</v>
      </c>
      <c r="D155" s="171" t="s">
        <v>172</v>
      </c>
      <c r="E155" s="172" t="s">
        <v>525</v>
      </c>
      <c r="F155" s="173" t="s">
        <v>526</v>
      </c>
      <c r="G155" s="174" t="s">
        <v>161</v>
      </c>
      <c r="H155" s="175">
        <v>90</v>
      </c>
      <c r="I155" s="176"/>
      <c r="J155" s="177"/>
      <c r="K155" s="176">
        <f t="shared" si="1"/>
        <v>0</v>
      </c>
      <c r="L155" s="177"/>
      <c r="M155" s="178"/>
      <c r="N155" s="179" t="s">
        <v>1</v>
      </c>
      <c r="O155" s="165" t="s">
        <v>40</v>
      </c>
      <c r="P155" s="166">
        <f t="shared" si="2"/>
        <v>0</v>
      </c>
      <c r="Q155" s="166">
        <f t="shared" si="3"/>
        <v>0</v>
      </c>
      <c r="R155" s="166">
        <f t="shared" si="4"/>
        <v>0</v>
      </c>
      <c r="S155" s="167">
        <v>0</v>
      </c>
      <c r="T155" s="167">
        <f t="shared" si="5"/>
        <v>0</v>
      </c>
      <c r="U155" s="167">
        <v>1.3999999999999999E-4</v>
      </c>
      <c r="V155" s="167">
        <f t="shared" si="6"/>
        <v>1.2599999999999998E-2</v>
      </c>
      <c r="W155" s="167">
        <v>0</v>
      </c>
      <c r="X155" s="168">
        <f t="shared" si="7"/>
        <v>0</v>
      </c>
      <c r="Y155" s="30"/>
      <c r="Z155" s="30"/>
      <c r="AA155" s="30"/>
      <c r="AB155" s="30"/>
      <c r="AC155" s="30"/>
      <c r="AD155" s="30"/>
      <c r="AE155" s="30"/>
      <c r="AR155" s="169" t="s">
        <v>184</v>
      </c>
      <c r="AT155" s="169" t="s">
        <v>172</v>
      </c>
      <c r="AU155" s="169" t="s">
        <v>149</v>
      </c>
      <c r="AY155" s="15" t="s">
        <v>141</v>
      </c>
      <c r="BE155" s="170">
        <f t="shared" si="8"/>
        <v>0</v>
      </c>
      <c r="BF155" s="170">
        <f t="shared" si="9"/>
        <v>0</v>
      </c>
      <c r="BG155" s="170">
        <f t="shared" si="10"/>
        <v>0</v>
      </c>
      <c r="BH155" s="170">
        <f t="shared" si="11"/>
        <v>0</v>
      </c>
      <c r="BI155" s="170">
        <f t="shared" si="12"/>
        <v>0</v>
      </c>
      <c r="BJ155" s="15" t="s">
        <v>149</v>
      </c>
      <c r="BK155" s="170">
        <f t="shared" si="13"/>
        <v>0</v>
      </c>
      <c r="BL155" s="15" t="s">
        <v>184</v>
      </c>
      <c r="BM155" s="169" t="s">
        <v>751</v>
      </c>
    </row>
    <row r="156" spans="1:65" s="2" customFormat="1" ht="16.5" customHeight="1">
      <c r="A156" s="30"/>
      <c r="B156" s="156"/>
      <c r="C156" s="171" t="s">
        <v>260</v>
      </c>
      <c r="D156" s="171" t="s">
        <v>172</v>
      </c>
      <c r="E156" s="172" t="s">
        <v>529</v>
      </c>
      <c r="F156" s="173" t="s">
        <v>530</v>
      </c>
      <c r="G156" s="174" t="s">
        <v>161</v>
      </c>
      <c r="H156" s="175">
        <v>10</v>
      </c>
      <c r="I156" s="176"/>
      <c r="J156" s="177"/>
      <c r="K156" s="176">
        <f t="shared" si="1"/>
        <v>0</v>
      </c>
      <c r="L156" s="177"/>
      <c r="M156" s="178"/>
      <c r="N156" s="179" t="s">
        <v>1</v>
      </c>
      <c r="O156" s="165" t="s">
        <v>40</v>
      </c>
      <c r="P156" s="166">
        <f t="shared" si="2"/>
        <v>0</v>
      </c>
      <c r="Q156" s="166">
        <f t="shared" si="3"/>
        <v>0</v>
      </c>
      <c r="R156" s="166">
        <f t="shared" si="4"/>
        <v>0</v>
      </c>
      <c r="S156" s="167">
        <v>0</v>
      </c>
      <c r="T156" s="167">
        <f t="shared" si="5"/>
        <v>0</v>
      </c>
      <c r="U156" s="167">
        <v>1.3999999999999999E-4</v>
      </c>
      <c r="V156" s="167">
        <f t="shared" si="6"/>
        <v>1.3999999999999998E-3</v>
      </c>
      <c r="W156" s="167">
        <v>0</v>
      </c>
      <c r="X156" s="168">
        <f t="shared" si="7"/>
        <v>0</v>
      </c>
      <c r="Y156" s="30"/>
      <c r="Z156" s="30"/>
      <c r="AA156" s="30"/>
      <c r="AB156" s="30"/>
      <c r="AC156" s="30"/>
      <c r="AD156" s="30"/>
      <c r="AE156" s="30"/>
      <c r="AR156" s="169" t="s">
        <v>184</v>
      </c>
      <c r="AT156" s="169" t="s">
        <v>172</v>
      </c>
      <c r="AU156" s="169" t="s">
        <v>149</v>
      </c>
      <c r="AY156" s="15" t="s">
        <v>141</v>
      </c>
      <c r="BE156" s="170">
        <f t="shared" si="8"/>
        <v>0</v>
      </c>
      <c r="BF156" s="170">
        <f t="shared" si="9"/>
        <v>0</v>
      </c>
      <c r="BG156" s="170">
        <f t="shared" si="10"/>
        <v>0</v>
      </c>
      <c r="BH156" s="170">
        <f t="shared" si="11"/>
        <v>0</v>
      </c>
      <c r="BI156" s="170">
        <f t="shared" si="12"/>
        <v>0</v>
      </c>
      <c r="BJ156" s="15" t="s">
        <v>149</v>
      </c>
      <c r="BK156" s="170">
        <f t="shared" si="13"/>
        <v>0</v>
      </c>
      <c r="BL156" s="15" t="s">
        <v>184</v>
      </c>
      <c r="BM156" s="169" t="s">
        <v>752</v>
      </c>
    </row>
    <row r="157" spans="1:65" s="2" customFormat="1" ht="21.75" customHeight="1">
      <c r="A157" s="30"/>
      <c r="B157" s="156"/>
      <c r="C157" s="157" t="s">
        <v>264</v>
      </c>
      <c r="D157" s="157" t="s">
        <v>144</v>
      </c>
      <c r="E157" s="158" t="s">
        <v>549</v>
      </c>
      <c r="F157" s="159" t="s">
        <v>550</v>
      </c>
      <c r="G157" s="160" t="s">
        <v>161</v>
      </c>
      <c r="H157" s="161">
        <v>50</v>
      </c>
      <c r="I157" s="162"/>
      <c r="J157" s="162"/>
      <c r="K157" s="162">
        <f t="shared" si="1"/>
        <v>0</v>
      </c>
      <c r="L157" s="163"/>
      <c r="M157" s="31"/>
      <c r="N157" s="164" t="s">
        <v>1</v>
      </c>
      <c r="O157" s="165" t="s">
        <v>40</v>
      </c>
      <c r="P157" s="166">
        <f t="shared" si="2"/>
        <v>0</v>
      </c>
      <c r="Q157" s="166">
        <f t="shared" si="3"/>
        <v>0</v>
      </c>
      <c r="R157" s="166">
        <f t="shared" si="4"/>
        <v>0</v>
      </c>
      <c r="S157" s="167">
        <v>4.1000000000000002E-2</v>
      </c>
      <c r="T157" s="167">
        <f t="shared" si="5"/>
        <v>2.0500000000000003</v>
      </c>
      <c r="U157" s="167">
        <v>0</v>
      </c>
      <c r="V157" s="167">
        <f t="shared" si="6"/>
        <v>0</v>
      </c>
      <c r="W157" s="167">
        <v>0</v>
      </c>
      <c r="X157" s="168">
        <f t="shared" si="7"/>
        <v>0</v>
      </c>
      <c r="Y157" s="30"/>
      <c r="Z157" s="30"/>
      <c r="AA157" s="30"/>
      <c r="AB157" s="30"/>
      <c r="AC157" s="30"/>
      <c r="AD157" s="30"/>
      <c r="AE157" s="30"/>
      <c r="AR157" s="169" t="s">
        <v>179</v>
      </c>
      <c r="AT157" s="169" t="s">
        <v>144</v>
      </c>
      <c r="AU157" s="169" t="s">
        <v>149</v>
      </c>
      <c r="AY157" s="15" t="s">
        <v>141</v>
      </c>
      <c r="BE157" s="170">
        <f t="shared" si="8"/>
        <v>0</v>
      </c>
      <c r="BF157" s="170">
        <f t="shared" si="9"/>
        <v>0</v>
      </c>
      <c r="BG157" s="170">
        <f t="shared" si="10"/>
        <v>0</v>
      </c>
      <c r="BH157" s="170">
        <f t="shared" si="11"/>
        <v>0</v>
      </c>
      <c r="BI157" s="170">
        <f t="shared" si="12"/>
        <v>0</v>
      </c>
      <c r="BJ157" s="15" t="s">
        <v>149</v>
      </c>
      <c r="BK157" s="170">
        <f t="shared" si="13"/>
        <v>0</v>
      </c>
      <c r="BL157" s="15" t="s">
        <v>179</v>
      </c>
      <c r="BM157" s="169" t="s">
        <v>753</v>
      </c>
    </row>
    <row r="158" spans="1:65" s="2" customFormat="1" ht="16.5" customHeight="1">
      <c r="A158" s="30"/>
      <c r="B158" s="156"/>
      <c r="C158" s="171" t="s">
        <v>268</v>
      </c>
      <c r="D158" s="171" t="s">
        <v>172</v>
      </c>
      <c r="E158" s="172" t="s">
        <v>553</v>
      </c>
      <c r="F158" s="173" t="s">
        <v>554</v>
      </c>
      <c r="G158" s="174" t="s">
        <v>161</v>
      </c>
      <c r="H158" s="175">
        <v>50</v>
      </c>
      <c r="I158" s="176"/>
      <c r="J158" s="177"/>
      <c r="K158" s="176">
        <f t="shared" si="1"/>
        <v>0</v>
      </c>
      <c r="L158" s="177"/>
      <c r="M158" s="178"/>
      <c r="N158" s="179" t="s">
        <v>1</v>
      </c>
      <c r="O158" s="165" t="s">
        <v>40</v>
      </c>
      <c r="P158" s="166">
        <f t="shared" si="2"/>
        <v>0</v>
      </c>
      <c r="Q158" s="166">
        <f t="shared" si="3"/>
        <v>0</v>
      </c>
      <c r="R158" s="166">
        <f t="shared" si="4"/>
        <v>0</v>
      </c>
      <c r="S158" s="167">
        <v>0</v>
      </c>
      <c r="T158" s="167">
        <f t="shared" si="5"/>
        <v>0</v>
      </c>
      <c r="U158" s="167">
        <v>3.8000000000000002E-4</v>
      </c>
      <c r="V158" s="167">
        <f t="shared" si="6"/>
        <v>1.9E-2</v>
      </c>
      <c r="W158" s="167">
        <v>0</v>
      </c>
      <c r="X158" s="168">
        <f t="shared" si="7"/>
        <v>0</v>
      </c>
      <c r="Y158" s="30"/>
      <c r="Z158" s="30"/>
      <c r="AA158" s="30"/>
      <c r="AB158" s="30"/>
      <c r="AC158" s="30"/>
      <c r="AD158" s="30"/>
      <c r="AE158" s="30"/>
      <c r="AR158" s="169" t="s">
        <v>184</v>
      </c>
      <c r="AT158" s="169" t="s">
        <v>172</v>
      </c>
      <c r="AU158" s="169" t="s">
        <v>149</v>
      </c>
      <c r="AY158" s="15" t="s">
        <v>141</v>
      </c>
      <c r="BE158" s="170">
        <f t="shared" si="8"/>
        <v>0</v>
      </c>
      <c r="BF158" s="170">
        <f t="shared" si="9"/>
        <v>0</v>
      </c>
      <c r="BG158" s="170">
        <f t="shared" si="10"/>
        <v>0</v>
      </c>
      <c r="BH158" s="170">
        <f t="shared" si="11"/>
        <v>0</v>
      </c>
      <c r="BI158" s="170">
        <f t="shared" si="12"/>
        <v>0</v>
      </c>
      <c r="BJ158" s="15" t="s">
        <v>149</v>
      </c>
      <c r="BK158" s="170">
        <f t="shared" si="13"/>
        <v>0</v>
      </c>
      <c r="BL158" s="15" t="s">
        <v>184</v>
      </c>
      <c r="BM158" s="169" t="s">
        <v>754</v>
      </c>
    </row>
    <row r="159" spans="1:65" s="2" customFormat="1" ht="16.5" customHeight="1">
      <c r="A159" s="30"/>
      <c r="B159" s="156"/>
      <c r="C159" s="157" t="s">
        <v>272</v>
      </c>
      <c r="D159" s="157" t="s">
        <v>144</v>
      </c>
      <c r="E159" s="158" t="s">
        <v>581</v>
      </c>
      <c r="F159" s="159" t="s">
        <v>582</v>
      </c>
      <c r="G159" s="160" t="s">
        <v>583</v>
      </c>
      <c r="H159" s="161">
        <v>0</v>
      </c>
      <c r="I159" s="162"/>
      <c r="J159" s="162"/>
      <c r="K159" s="162">
        <f t="shared" si="1"/>
        <v>0</v>
      </c>
      <c r="L159" s="163"/>
      <c r="M159" s="31"/>
      <c r="N159" s="164" t="s">
        <v>1</v>
      </c>
      <c r="O159" s="165" t="s">
        <v>40</v>
      </c>
      <c r="P159" s="166">
        <f t="shared" si="2"/>
        <v>0</v>
      </c>
      <c r="Q159" s="166">
        <f t="shared" si="3"/>
        <v>0</v>
      </c>
      <c r="R159" s="166">
        <f t="shared" si="4"/>
        <v>0</v>
      </c>
      <c r="S159" s="167">
        <v>0</v>
      </c>
      <c r="T159" s="167">
        <f t="shared" si="5"/>
        <v>0</v>
      </c>
      <c r="U159" s="167">
        <v>0</v>
      </c>
      <c r="V159" s="167">
        <f t="shared" si="6"/>
        <v>0</v>
      </c>
      <c r="W159" s="167">
        <v>0</v>
      </c>
      <c r="X159" s="168">
        <f t="shared" si="7"/>
        <v>0</v>
      </c>
      <c r="Y159" s="30"/>
      <c r="Z159" s="30"/>
      <c r="AA159" s="30"/>
      <c r="AB159" s="30"/>
      <c r="AC159" s="30"/>
      <c r="AD159" s="30"/>
      <c r="AE159" s="30"/>
      <c r="AR159" s="169" t="s">
        <v>179</v>
      </c>
      <c r="AT159" s="169" t="s">
        <v>144</v>
      </c>
      <c r="AU159" s="169" t="s">
        <v>149</v>
      </c>
      <c r="AY159" s="15" t="s">
        <v>141</v>
      </c>
      <c r="BE159" s="170">
        <f t="shared" si="8"/>
        <v>0</v>
      </c>
      <c r="BF159" s="170">
        <f t="shared" si="9"/>
        <v>0</v>
      </c>
      <c r="BG159" s="170">
        <f t="shared" si="10"/>
        <v>0</v>
      </c>
      <c r="BH159" s="170">
        <f t="shared" si="11"/>
        <v>0</v>
      </c>
      <c r="BI159" s="170">
        <f t="shared" si="12"/>
        <v>0</v>
      </c>
      <c r="BJ159" s="15" t="s">
        <v>149</v>
      </c>
      <c r="BK159" s="170">
        <f t="shared" si="13"/>
        <v>0</v>
      </c>
      <c r="BL159" s="15" t="s">
        <v>179</v>
      </c>
      <c r="BM159" s="169" t="s">
        <v>755</v>
      </c>
    </row>
    <row r="160" spans="1:65" s="2" customFormat="1" ht="16.5" customHeight="1">
      <c r="A160" s="30"/>
      <c r="B160" s="156"/>
      <c r="C160" s="171" t="s">
        <v>276</v>
      </c>
      <c r="D160" s="171" t="s">
        <v>172</v>
      </c>
      <c r="E160" s="172" t="s">
        <v>586</v>
      </c>
      <c r="F160" s="173" t="s">
        <v>587</v>
      </c>
      <c r="G160" s="174" t="s">
        <v>583</v>
      </c>
      <c r="H160" s="175">
        <v>0</v>
      </c>
      <c r="I160" s="176"/>
      <c r="J160" s="177"/>
      <c r="K160" s="176">
        <f t="shared" si="1"/>
        <v>0</v>
      </c>
      <c r="L160" s="177"/>
      <c r="M160" s="178"/>
      <c r="N160" s="193" t="s">
        <v>1</v>
      </c>
      <c r="O160" s="189" t="s">
        <v>40</v>
      </c>
      <c r="P160" s="190">
        <f t="shared" si="2"/>
        <v>0</v>
      </c>
      <c r="Q160" s="190">
        <f t="shared" si="3"/>
        <v>0</v>
      </c>
      <c r="R160" s="190">
        <f t="shared" si="4"/>
        <v>0</v>
      </c>
      <c r="S160" s="191">
        <v>0</v>
      </c>
      <c r="T160" s="191">
        <f t="shared" si="5"/>
        <v>0</v>
      </c>
      <c r="U160" s="191">
        <v>0</v>
      </c>
      <c r="V160" s="191">
        <f t="shared" si="6"/>
        <v>0</v>
      </c>
      <c r="W160" s="191">
        <v>0</v>
      </c>
      <c r="X160" s="192">
        <f t="shared" si="7"/>
        <v>0</v>
      </c>
      <c r="Y160" s="30"/>
      <c r="Z160" s="30"/>
      <c r="AA160" s="30"/>
      <c r="AB160" s="30"/>
      <c r="AC160" s="30"/>
      <c r="AD160" s="30"/>
      <c r="AE160" s="30"/>
      <c r="AR160" s="169" t="s">
        <v>184</v>
      </c>
      <c r="AT160" s="169" t="s">
        <v>172</v>
      </c>
      <c r="AU160" s="169" t="s">
        <v>149</v>
      </c>
      <c r="AY160" s="15" t="s">
        <v>141</v>
      </c>
      <c r="BE160" s="170">
        <f t="shared" si="8"/>
        <v>0</v>
      </c>
      <c r="BF160" s="170">
        <f t="shared" si="9"/>
        <v>0</v>
      </c>
      <c r="BG160" s="170">
        <f t="shared" si="10"/>
        <v>0</v>
      </c>
      <c r="BH160" s="170">
        <f t="shared" si="11"/>
        <v>0</v>
      </c>
      <c r="BI160" s="170">
        <f t="shared" si="12"/>
        <v>0</v>
      </c>
      <c r="BJ160" s="15" t="s">
        <v>149</v>
      </c>
      <c r="BK160" s="170">
        <f t="shared" si="13"/>
        <v>0</v>
      </c>
      <c r="BL160" s="15" t="s">
        <v>184</v>
      </c>
      <c r="BM160" s="169" t="s">
        <v>756</v>
      </c>
    </row>
    <row r="161" spans="1:31" s="2" customFormat="1" ht="6.95" customHeight="1">
      <c r="A161" s="30"/>
      <c r="B161" s="48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31"/>
      <c r="N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</sheetData>
  <autoFilter ref="C123:L160"/>
  <mergeCells count="9">
    <mergeCell ref="E87:H87"/>
    <mergeCell ref="E114:H114"/>
    <mergeCell ref="E116:H116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57"/>
  <sheetViews>
    <sheetView showGridLines="0" workbookViewId="0">
      <selection activeCell="H154" sqref="H15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94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14" t="s">
        <v>757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K102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ROUND((SUM(BE102:BE103) + SUM(BE123:BE156)),  2)</f>
        <v>0</v>
      </c>
      <c r="G37" s="108"/>
      <c r="H37" s="108"/>
      <c r="I37" s="109">
        <v>0.2</v>
      </c>
      <c r="J37" s="108"/>
      <c r="K37" s="107">
        <f>ROUND(((SUM(BE102:BE103) + SUM(BE123:BE156))*I37),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ROUND((SUM(BF102:BF103) + SUM(BF123:BF156)),  2)</f>
        <v>0</v>
      </c>
      <c r="G38" s="30"/>
      <c r="H38" s="30"/>
      <c r="I38" s="110">
        <v>0.2</v>
      </c>
      <c r="J38" s="30"/>
      <c r="K38" s="104">
        <f>ROUND(((SUM(BF102:BF103) + SUM(BF123:BF156))*I38),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ROUND((SUM(BG102:BG103) + SUM(BG123:BG156)),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ROUND((SUM(BH102:BH103) + SUM(BH123:BH156)),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ROUND((SUM(BI102:BI103) + SUM(BI123:BI156)),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14" t="str">
        <f>E9</f>
        <v>080122.4 - SO 04, SO 05 Garáže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Q123</f>
        <v>0</v>
      </c>
      <c r="J96" s="72">
        <f t="shared" si="0"/>
        <v>0</v>
      </c>
      <c r="K96" s="72">
        <f>K123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119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K124</f>
        <v>0</v>
      </c>
      <c r="M97" s="121"/>
    </row>
    <row r="98" spans="1:31" s="10" customFormat="1" ht="19.899999999999999" customHeight="1">
      <c r="B98" s="125"/>
      <c r="D98" s="126" t="s">
        <v>120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K125</f>
        <v>0</v>
      </c>
      <c r="M98" s="125"/>
    </row>
    <row r="99" spans="1:31" s="10" customFormat="1" ht="19.899999999999999" customHeight="1">
      <c r="B99" s="125"/>
      <c r="D99" s="126" t="s">
        <v>121</v>
      </c>
      <c r="E99" s="127"/>
      <c r="F99" s="127"/>
      <c r="G99" s="127"/>
      <c r="H99" s="127"/>
      <c r="I99" s="128">
        <f>Q154</f>
        <v>0</v>
      </c>
      <c r="J99" s="128">
        <f>R154</f>
        <v>0</v>
      </c>
      <c r="K99" s="128">
        <f>K154</f>
        <v>0</v>
      </c>
      <c r="M99" s="125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29.25" customHeight="1">
      <c r="A102" s="30"/>
      <c r="B102" s="31"/>
      <c r="C102" s="120" t="s">
        <v>122</v>
      </c>
      <c r="D102" s="30"/>
      <c r="E102" s="30"/>
      <c r="F102" s="30"/>
      <c r="G102" s="30"/>
      <c r="H102" s="30"/>
      <c r="I102" s="30"/>
      <c r="J102" s="30"/>
      <c r="K102" s="129">
        <v>0</v>
      </c>
      <c r="L102" s="30"/>
      <c r="M102" s="43"/>
      <c r="O102" s="130" t="s">
        <v>38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18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43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29.25" customHeight="1">
      <c r="A104" s="30"/>
      <c r="B104" s="31"/>
      <c r="C104" s="96" t="s">
        <v>104</v>
      </c>
      <c r="D104" s="97"/>
      <c r="E104" s="97"/>
      <c r="F104" s="97"/>
      <c r="G104" s="97"/>
      <c r="H104" s="97"/>
      <c r="I104" s="97"/>
      <c r="J104" s="97"/>
      <c r="K104" s="98">
        <f>ROUND(K96+K102,2)</f>
        <v>0</v>
      </c>
      <c r="L104" s="97"/>
      <c r="M104" s="43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6.95" customHeight="1">
      <c r="A105" s="30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9" spans="1:31" s="2" customFormat="1" ht="6.95" customHeight="1">
      <c r="A109" s="30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24.95" customHeight="1">
      <c r="A110" s="30"/>
      <c r="B110" s="31"/>
      <c r="C110" s="19" t="s">
        <v>123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6.95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4" t="s">
        <v>14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0"/>
      <c r="D113" s="30"/>
      <c r="E113" s="236" t="str">
        <f>E7</f>
        <v>ZD Zborov nad Bystricou</v>
      </c>
      <c r="F113" s="237"/>
      <c r="G113" s="237"/>
      <c r="H113" s="237"/>
      <c r="I113" s="30"/>
      <c r="J113" s="30"/>
      <c r="K113" s="30"/>
      <c r="L113" s="30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4" t="s">
        <v>106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6.5" customHeight="1">
      <c r="A115" s="30"/>
      <c r="B115" s="31"/>
      <c r="C115" s="30"/>
      <c r="D115" s="30"/>
      <c r="E115" s="214" t="str">
        <f>E9</f>
        <v>080122.4 - SO 04, SO 05 Garáže</v>
      </c>
      <c r="F115" s="235"/>
      <c r="G115" s="235"/>
      <c r="H115" s="235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5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2" customHeight="1">
      <c r="A117" s="30"/>
      <c r="B117" s="31"/>
      <c r="C117" s="24" t="s">
        <v>18</v>
      </c>
      <c r="D117" s="30"/>
      <c r="E117" s="30"/>
      <c r="F117" s="22" t="str">
        <f>F12</f>
        <v>Zborov nad Bystricou</v>
      </c>
      <c r="G117" s="30"/>
      <c r="H117" s="30"/>
      <c r="I117" s="24" t="s">
        <v>20</v>
      </c>
      <c r="J117" s="56">
        <f>IF(J12="","",J12)</f>
        <v>44680</v>
      </c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2" customHeight="1">
      <c r="A119" s="30"/>
      <c r="B119" s="31"/>
      <c r="C119" s="24" t="s">
        <v>21</v>
      </c>
      <c r="D119" s="30"/>
      <c r="E119" s="30"/>
      <c r="F119" s="22" t="str">
        <f>E15</f>
        <v xml:space="preserve"> </v>
      </c>
      <c r="G119" s="30"/>
      <c r="H119" s="30"/>
      <c r="I119" s="24" t="s">
        <v>26</v>
      </c>
      <c r="J119" s="25" t="str">
        <f>E21</f>
        <v xml:space="preserve"> </v>
      </c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2" customHeight="1">
      <c r="A120" s="30"/>
      <c r="B120" s="31"/>
      <c r="C120" s="24" t="s">
        <v>25</v>
      </c>
      <c r="D120" s="30"/>
      <c r="E120" s="30"/>
      <c r="F120" s="22" t="str">
        <f>IF(E18="","",E18)</f>
        <v xml:space="preserve"> </v>
      </c>
      <c r="G120" s="30"/>
      <c r="H120" s="30"/>
      <c r="I120" s="24" t="s">
        <v>27</v>
      </c>
      <c r="J120" s="25" t="str">
        <f>E24</f>
        <v>Ing. Pavol Holub</v>
      </c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0.35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11" customFormat="1" ht="29.25" customHeight="1">
      <c r="A122" s="131"/>
      <c r="B122" s="132"/>
      <c r="C122" s="133" t="s">
        <v>124</v>
      </c>
      <c r="D122" s="134" t="s">
        <v>59</v>
      </c>
      <c r="E122" s="134" t="s">
        <v>55</v>
      </c>
      <c r="F122" s="134" t="s">
        <v>56</v>
      </c>
      <c r="G122" s="134" t="s">
        <v>125</v>
      </c>
      <c r="H122" s="134" t="s">
        <v>126</v>
      </c>
      <c r="I122" s="134" t="s">
        <v>127</v>
      </c>
      <c r="J122" s="134" t="s">
        <v>128</v>
      </c>
      <c r="K122" s="135" t="s">
        <v>114</v>
      </c>
      <c r="L122" s="136" t="s">
        <v>129</v>
      </c>
      <c r="M122" s="137"/>
      <c r="N122" s="63" t="s">
        <v>1</v>
      </c>
      <c r="O122" s="64" t="s">
        <v>38</v>
      </c>
      <c r="P122" s="64" t="s">
        <v>130</v>
      </c>
      <c r="Q122" s="64" t="s">
        <v>131</v>
      </c>
      <c r="R122" s="64" t="s">
        <v>132</v>
      </c>
      <c r="S122" s="64" t="s">
        <v>133</v>
      </c>
      <c r="T122" s="64" t="s">
        <v>134</v>
      </c>
      <c r="U122" s="64" t="s">
        <v>135</v>
      </c>
      <c r="V122" s="64" t="s">
        <v>136</v>
      </c>
      <c r="W122" s="64" t="s">
        <v>137</v>
      </c>
      <c r="X122" s="65" t="s">
        <v>138</v>
      </c>
      <c r="Y122" s="131"/>
      <c r="Z122" s="131"/>
      <c r="AA122" s="131"/>
      <c r="AB122" s="131"/>
      <c r="AC122" s="131"/>
      <c r="AD122" s="131"/>
      <c r="AE122" s="131"/>
    </row>
    <row r="123" spans="1:65" s="2" customFormat="1" ht="22.9" customHeight="1">
      <c r="A123" s="30"/>
      <c r="B123" s="31"/>
      <c r="C123" s="70" t="s">
        <v>108</v>
      </c>
      <c r="D123" s="30"/>
      <c r="E123" s="30"/>
      <c r="F123" s="30"/>
      <c r="G123" s="30"/>
      <c r="H123" s="30"/>
      <c r="I123" s="30"/>
      <c r="J123" s="30"/>
      <c r="K123" s="138">
        <f>BK123</f>
        <v>0</v>
      </c>
      <c r="L123" s="30"/>
      <c r="M123" s="31"/>
      <c r="N123" s="66"/>
      <c r="O123" s="57"/>
      <c r="P123" s="67"/>
      <c r="Q123" s="139">
        <f>Q124</f>
        <v>0</v>
      </c>
      <c r="R123" s="139">
        <f>R124</f>
        <v>0</v>
      </c>
      <c r="S123" s="67"/>
      <c r="T123" s="140">
        <f>T124</f>
        <v>86.032910000000001</v>
      </c>
      <c r="U123" s="67"/>
      <c r="V123" s="140">
        <f>V124</f>
        <v>0.12748500000000001</v>
      </c>
      <c r="W123" s="67"/>
      <c r="X123" s="141">
        <f>X124</f>
        <v>0</v>
      </c>
      <c r="Y123" s="30"/>
      <c r="Z123" s="30"/>
      <c r="AA123" s="30"/>
      <c r="AB123" s="30"/>
      <c r="AC123" s="30"/>
      <c r="AD123" s="30"/>
      <c r="AE123" s="30"/>
      <c r="AT123" s="15" t="s">
        <v>75</v>
      </c>
      <c r="AU123" s="15" t="s">
        <v>116</v>
      </c>
      <c r="BK123" s="142">
        <f>BK124</f>
        <v>0</v>
      </c>
    </row>
    <row r="124" spans="1:65" s="12" customFormat="1" ht="25.9" customHeight="1">
      <c r="B124" s="143"/>
      <c r="D124" s="144" t="s">
        <v>75</v>
      </c>
      <c r="E124" s="145" t="s">
        <v>172</v>
      </c>
      <c r="F124" s="145" t="s">
        <v>173</v>
      </c>
      <c r="K124" s="146">
        <f>BK124</f>
        <v>0</v>
      </c>
      <c r="M124" s="143"/>
      <c r="N124" s="147"/>
      <c r="O124" s="148"/>
      <c r="P124" s="148"/>
      <c r="Q124" s="149">
        <f>Q125+Q154</f>
        <v>0</v>
      </c>
      <c r="R124" s="149">
        <f>R125+R154</f>
        <v>0</v>
      </c>
      <c r="S124" s="148"/>
      <c r="T124" s="150">
        <f>T125+T154</f>
        <v>86.032910000000001</v>
      </c>
      <c r="U124" s="148"/>
      <c r="V124" s="150">
        <f>V125+V154</f>
        <v>0.12748500000000001</v>
      </c>
      <c r="W124" s="148"/>
      <c r="X124" s="151">
        <f>X125+X154</f>
        <v>0</v>
      </c>
      <c r="AR124" s="144" t="s">
        <v>155</v>
      </c>
      <c r="AT124" s="152" t="s">
        <v>75</v>
      </c>
      <c r="AU124" s="152" t="s">
        <v>76</v>
      </c>
      <c r="AY124" s="144" t="s">
        <v>141</v>
      </c>
      <c r="BK124" s="153">
        <f>BK125+BK154</f>
        <v>0</v>
      </c>
    </row>
    <row r="125" spans="1:65" s="12" customFormat="1" ht="22.9" customHeight="1">
      <c r="B125" s="143"/>
      <c r="D125" s="144" t="s">
        <v>75</v>
      </c>
      <c r="E125" s="154" t="s">
        <v>174</v>
      </c>
      <c r="F125" s="154" t="s">
        <v>175</v>
      </c>
      <c r="K125" s="155">
        <f>BK125</f>
        <v>0</v>
      </c>
      <c r="M125" s="143"/>
      <c r="N125" s="147"/>
      <c r="O125" s="148"/>
      <c r="P125" s="148"/>
      <c r="Q125" s="149">
        <f>SUM(Q126:Q153)</f>
        <v>0</v>
      </c>
      <c r="R125" s="149">
        <f>SUM(R126:R153)</f>
        <v>0</v>
      </c>
      <c r="S125" s="148"/>
      <c r="T125" s="150">
        <f>SUM(T126:T153)</f>
        <v>40.86</v>
      </c>
      <c r="U125" s="148"/>
      <c r="V125" s="150">
        <f>SUM(V126:V153)</f>
        <v>0.12748500000000001</v>
      </c>
      <c r="W125" s="148"/>
      <c r="X125" s="151">
        <f>SUM(X126:X153)</f>
        <v>0</v>
      </c>
      <c r="AR125" s="144" t="s">
        <v>155</v>
      </c>
      <c r="AT125" s="152" t="s">
        <v>75</v>
      </c>
      <c r="AU125" s="152" t="s">
        <v>84</v>
      </c>
      <c r="AY125" s="144" t="s">
        <v>141</v>
      </c>
      <c r="BK125" s="153">
        <f>SUM(BK126:BK153)</f>
        <v>0</v>
      </c>
    </row>
    <row r="126" spans="1:65" s="2" customFormat="1" ht="24.2" customHeight="1">
      <c r="A126" s="30"/>
      <c r="B126" s="156"/>
      <c r="C126" s="157" t="s">
        <v>84</v>
      </c>
      <c r="D126" s="157" t="s">
        <v>144</v>
      </c>
      <c r="E126" s="158" t="s">
        <v>358</v>
      </c>
      <c r="F126" s="159" t="s">
        <v>359</v>
      </c>
      <c r="G126" s="160" t="s">
        <v>161</v>
      </c>
      <c r="H126" s="161">
        <v>88</v>
      </c>
      <c r="I126" s="162"/>
      <c r="J126" s="162"/>
      <c r="K126" s="162">
        <f>ROUND(P126*H126,2)</f>
        <v>0</v>
      </c>
      <c r="L126" s="163"/>
      <c r="M126" s="31"/>
      <c r="N126" s="164" t="s">
        <v>1</v>
      </c>
      <c r="O126" s="165" t="s">
        <v>40</v>
      </c>
      <c r="P126" s="166">
        <f>I126+J126</f>
        <v>0</v>
      </c>
      <c r="Q126" s="166">
        <f>ROUND(I126*H126,2)</f>
        <v>0</v>
      </c>
      <c r="R126" s="166">
        <f>ROUND(J126*H126,2)</f>
        <v>0</v>
      </c>
      <c r="S126" s="167">
        <v>0.11799999999999999</v>
      </c>
      <c r="T126" s="167">
        <f>S126*H126</f>
        <v>10.384</v>
      </c>
      <c r="U126" s="167">
        <v>0</v>
      </c>
      <c r="V126" s="167">
        <f>U126*H126</f>
        <v>0</v>
      </c>
      <c r="W126" s="167">
        <v>0</v>
      </c>
      <c r="X126" s="168">
        <f>W126*H126</f>
        <v>0</v>
      </c>
      <c r="Y126" s="30"/>
      <c r="Z126" s="30"/>
      <c r="AA126" s="30"/>
      <c r="AB126" s="30"/>
      <c r="AC126" s="30"/>
      <c r="AD126" s="30"/>
      <c r="AE126" s="30"/>
      <c r="AR126" s="169" t="s">
        <v>179</v>
      </c>
      <c r="AT126" s="169" t="s">
        <v>144</v>
      </c>
      <c r="AU126" s="169" t="s">
        <v>149</v>
      </c>
      <c r="AY126" s="15" t="s">
        <v>141</v>
      </c>
      <c r="BE126" s="170">
        <f>IF(O126="základná",K126,0)</f>
        <v>0</v>
      </c>
      <c r="BF126" s="170">
        <f>IF(O126="znížená",K126,0)</f>
        <v>0</v>
      </c>
      <c r="BG126" s="170">
        <f>IF(O126="zákl. prenesená",K126,0)</f>
        <v>0</v>
      </c>
      <c r="BH126" s="170">
        <f>IF(O126="zníž. prenesená",K126,0)</f>
        <v>0</v>
      </c>
      <c r="BI126" s="170">
        <f>IF(O126="nulová",K126,0)</f>
        <v>0</v>
      </c>
      <c r="BJ126" s="15" t="s">
        <v>149</v>
      </c>
      <c r="BK126" s="170">
        <f>ROUND(P126*H126,2)</f>
        <v>0</v>
      </c>
      <c r="BL126" s="15" t="s">
        <v>179</v>
      </c>
      <c r="BM126" s="169" t="s">
        <v>758</v>
      </c>
    </row>
    <row r="127" spans="1:65" s="2" customFormat="1" ht="16.5" customHeight="1">
      <c r="A127" s="30"/>
      <c r="B127" s="156"/>
      <c r="C127" s="171" t="s">
        <v>149</v>
      </c>
      <c r="D127" s="171" t="s">
        <v>172</v>
      </c>
      <c r="E127" s="172" t="s">
        <v>362</v>
      </c>
      <c r="F127" s="173" t="s">
        <v>363</v>
      </c>
      <c r="G127" s="174" t="s">
        <v>364</v>
      </c>
      <c r="H127" s="175">
        <v>84.5</v>
      </c>
      <c r="I127" s="176"/>
      <c r="J127" s="177"/>
      <c r="K127" s="176">
        <f>ROUND(P127*H127,2)</f>
        <v>0</v>
      </c>
      <c r="L127" s="177"/>
      <c r="M127" s="178"/>
      <c r="N127" s="179" t="s">
        <v>1</v>
      </c>
      <c r="O127" s="165" t="s">
        <v>40</v>
      </c>
      <c r="P127" s="166">
        <f>I127+J127</f>
        <v>0</v>
      </c>
      <c r="Q127" s="166">
        <f>ROUND(I127*H127,2)</f>
        <v>0</v>
      </c>
      <c r="R127" s="166">
        <f>ROUND(J127*H127,2)</f>
        <v>0</v>
      </c>
      <c r="S127" s="167">
        <v>0</v>
      </c>
      <c r="T127" s="167">
        <f>S127*H127</f>
        <v>0</v>
      </c>
      <c r="U127" s="167">
        <v>1E-3</v>
      </c>
      <c r="V127" s="167">
        <f>U127*H127</f>
        <v>8.4500000000000006E-2</v>
      </c>
      <c r="W127" s="167">
        <v>0</v>
      </c>
      <c r="X127" s="168">
        <f>W127*H127</f>
        <v>0</v>
      </c>
      <c r="Y127" s="30"/>
      <c r="Z127" s="30"/>
      <c r="AA127" s="30"/>
      <c r="AB127" s="30"/>
      <c r="AC127" s="30"/>
      <c r="AD127" s="30"/>
      <c r="AE127" s="30"/>
      <c r="AR127" s="169" t="s">
        <v>184</v>
      </c>
      <c r="AT127" s="169" t="s">
        <v>172</v>
      </c>
      <c r="AU127" s="169" t="s">
        <v>149</v>
      </c>
      <c r="AY127" s="15" t="s">
        <v>141</v>
      </c>
      <c r="BE127" s="170">
        <f>IF(O127="základná",K127,0)</f>
        <v>0</v>
      </c>
      <c r="BF127" s="170">
        <f>IF(O127="znížená",K127,0)</f>
        <v>0</v>
      </c>
      <c r="BG127" s="170">
        <f>IF(O127="zákl. prenesená",K127,0)</f>
        <v>0</v>
      </c>
      <c r="BH127" s="170">
        <f>IF(O127="zníž. prenesená",K127,0)</f>
        <v>0</v>
      </c>
      <c r="BI127" s="170">
        <f>IF(O127="nulová",K127,0)</f>
        <v>0</v>
      </c>
      <c r="BJ127" s="15" t="s">
        <v>149</v>
      </c>
      <c r="BK127" s="170">
        <f>ROUND(P127*H127,2)</f>
        <v>0</v>
      </c>
      <c r="BL127" s="15" t="s">
        <v>184</v>
      </c>
      <c r="BM127" s="169" t="s">
        <v>759</v>
      </c>
    </row>
    <row r="128" spans="1:65" s="2" customFormat="1" ht="24.2" customHeight="1">
      <c r="A128" s="30"/>
      <c r="B128" s="156"/>
      <c r="C128" s="157" t="s">
        <v>155</v>
      </c>
      <c r="D128" s="157" t="s">
        <v>144</v>
      </c>
      <c r="E128" s="158" t="s">
        <v>367</v>
      </c>
      <c r="F128" s="159" t="s">
        <v>368</v>
      </c>
      <c r="G128" s="160" t="s">
        <v>161</v>
      </c>
      <c r="H128" s="161">
        <v>15</v>
      </c>
      <c r="I128" s="162"/>
      <c r="J128" s="162"/>
      <c r="K128" s="162">
        <f>ROUND(P128*H128,2)</f>
        <v>0</v>
      </c>
      <c r="L128" s="163"/>
      <c r="M128" s="31"/>
      <c r="N128" s="164" t="s">
        <v>1</v>
      </c>
      <c r="O128" s="165" t="s">
        <v>40</v>
      </c>
      <c r="P128" s="166">
        <f>I128+J128</f>
        <v>0</v>
      </c>
      <c r="Q128" s="166">
        <f>ROUND(I128*H128,2)</f>
        <v>0</v>
      </c>
      <c r="R128" s="166">
        <f>ROUND(J128*H128,2)</f>
        <v>0</v>
      </c>
      <c r="S128" s="167">
        <v>8.5000000000000006E-2</v>
      </c>
      <c r="T128" s="167">
        <f>S128*H128</f>
        <v>1.2750000000000001</v>
      </c>
      <c r="U128" s="167">
        <v>0</v>
      </c>
      <c r="V128" s="167">
        <f>U128*H128</f>
        <v>0</v>
      </c>
      <c r="W128" s="167">
        <v>0</v>
      </c>
      <c r="X128" s="168">
        <f>W128*H128</f>
        <v>0</v>
      </c>
      <c r="Y128" s="30"/>
      <c r="Z128" s="30"/>
      <c r="AA128" s="30"/>
      <c r="AB128" s="30"/>
      <c r="AC128" s="30"/>
      <c r="AD128" s="30"/>
      <c r="AE128" s="30"/>
      <c r="AR128" s="169" t="s">
        <v>179</v>
      </c>
      <c r="AT128" s="169" t="s">
        <v>144</v>
      </c>
      <c r="AU128" s="169" t="s">
        <v>149</v>
      </c>
      <c r="AY128" s="15" t="s">
        <v>141</v>
      </c>
      <c r="BE128" s="170">
        <f>IF(O128="základná",K128,0)</f>
        <v>0</v>
      </c>
      <c r="BF128" s="170">
        <f>IF(O128="znížená",K128,0)</f>
        <v>0</v>
      </c>
      <c r="BG128" s="170">
        <f>IF(O128="zákl. prenesená",K128,0)</f>
        <v>0</v>
      </c>
      <c r="BH128" s="170">
        <f>IF(O128="zníž. prenesená",K128,0)</f>
        <v>0</v>
      </c>
      <c r="BI128" s="170">
        <f>IF(O128="nulová",K128,0)</f>
        <v>0</v>
      </c>
      <c r="BJ128" s="15" t="s">
        <v>149</v>
      </c>
      <c r="BK128" s="170">
        <f>ROUND(P128*H128,2)</f>
        <v>0</v>
      </c>
      <c r="BL128" s="15" t="s">
        <v>179</v>
      </c>
      <c r="BM128" s="169" t="s">
        <v>760</v>
      </c>
    </row>
    <row r="129" spans="1:65" s="2" customFormat="1" ht="16.5" customHeight="1">
      <c r="A129" s="30"/>
      <c r="B129" s="156"/>
      <c r="C129" s="171" t="s">
        <v>148</v>
      </c>
      <c r="D129" s="171" t="s">
        <v>172</v>
      </c>
      <c r="E129" s="172" t="s">
        <v>371</v>
      </c>
      <c r="F129" s="173" t="s">
        <v>372</v>
      </c>
      <c r="G129" s="174" t="s">
        <v>364</v>
      </c>
      <c r="H129" s="175">
        <v>9.125</v>
      </c>
      <c r="I129" s="176"/>
      <c r="J129" s="177"/>
      <c r="K129" s="176">
        <f>ROUND(P129*H129,2)</f>
        <v>0</v>
      </c>
      <c r="L129" s="177"/>
      <c r="M129" s="178"/>
      <c r="N129" s="179" t="s">
        <v>1</v>
      </c>
      <c r="O129" s="165" t="s">
        <v>40</v>
      </c>
      <c r="P129" s="166">
        <f>I129+J129</f>
        <v>0</v>
      </c>
      <c r="Q129" s="166">
        <f>ROUND(I129*H129,2)</f>
        <v>0</v>
      </c>
      <c r="R129" s="166">
        <f>ROUND(J129*H129,2)</f>
        <v>0</v>
      </c>
      <c r="S129" s="167">
        <v>0</v>
      </c>
      <c r="T129" s="167">
        <f>S129*H129</f>
        <v>0</v>
      </c>
      <c r="U129" s="167">
        <v>1E-3</v>
      </c>
      <c r="V129" s="167">
        <f>U129*H129</f>
        <v>9.1249999999999994E-3</v>
      </c>
      <c r="W129" s="167">
        <v>0</v>
      </c>
      <c r="X129" s="168">
        <f>W129*H129</f>
        <v>0</v>
      </c>
      <c r="Y129" s="30"/>
      <c r="Z129" s="30"/>
      <c r="AA129" s="30"/>
      <c r="AB129" s="30"/>
      <c r="AC129" s="30"/>
      <c r="AD129" s="30"/>
      <c r="AE129" s="30"/>
      <c r="AR129" s="169" t="s">
        <v>184</v>
      </c>
      <c r="AT129" s="169" t="s">
        <v>172</v>
      </c>
      <c r="AU129" s="169" t="s">
        <v>149</v>
      </c>
      <c r="AY129" s="15" t="s">
        <v>141</v>
      </c>
      <c r="BE129" s="170">
        <f>IF(O129="základná",K129,0)</f>
        <v>0</v>
      </c>
      <c r="BF129" s="170">
        <f>IF(O129="znížená",K129,0)</f>
        <v>0</v>
      </c>
      <c r="BG129" s="170">
        <f>IF(O129="zákl. prenesená",K129,0)</f>
        <v>0</v>
      </c>
      <c r="BH129" s="170">
        <f>IF(O129="zníž. prenesená",K129,0)</f>
        <v>0</v>
      </c>
      <c r="BI129" s="170">
        <f>IF(O129="nulová",K129,0)</f>
        <v>0</v>
      </c>
      <c r="BJ129" s="15" t="s">
        <v>149</v>
      </c>
      <c r="BK129" s="170">
        <f>ROUND(P129*H129,2)</f>
        <v>0</v>
      </c>
      <c r="BL129" s="15" t="s">
        <v>184</v>
      </c>
      <c r="BM129" s="169" t="s">
        <v>761</v>
      </c>
    </row>
    <row r="130" spans="1:65" s="13" customFormat="1">
      <c r="B130" s="180"/>
      <c r="D130" s="181" t="s">
        <v>374</v>
      </c>
      <c r="F130" s="182" t="s">
        <v>762</v>
      </c>
      <c r="H130" s="183">
        <v>9.125</v>
      </c>
      <c r="M130" s="180"/>
      <c r="N130" s="184"/>
      <c r="O130" s="185"/>
      <c r="P130" s="185"/>
      <c r="Q130" s="185"/>
      <c r="R130" s="185"/>
      <c r="S130" s="185"/>
      <c r="T130" s="185"/>
      <c r="U130" s="185"/>
      <c r="V130" s="185"/>
      <c r="W130" s="185"/>
      <c r="X130" s="186"/>
      <c r="AT130" s="187" t="s">
        <v>374</v>
      </c>
      <c r="AU130" s="187" t="s">
        <v>149</v>
      </c>
      <c r="AV130" s="13" t="s">
        <v>149</v>
      </c>
      <c r="AW130" s="13" t="s">
        <v>3</v>
      </c>
      <c r="AX130" s="13" t="s">
        <v>84</v>
      </c>
      <c r="AY130" s="187" t="s">
        <v>141</v>
      </c>
    </row>
    <row r="131" spans="1:65" s="2" customFormat="1" ht="16.5" customHeight="1">
      <c r="A131" s="30"/>
      <c r="B131" s="156"/>
      <c r="C131" s="157" t="s">
        <v>163</v>
      </c>
      <c r="D131" s="157" t="s">
        <v>144</v>
      </c>
      <c r="E131" s="158" t="s">
        <v>377</v>
      </c>
      <c r="F131" s="159" t="s">
        <v>378</v>
      </c>
      <c r="G131" s="160" t="s">
        <v>147</v>
      </c>
      <c r="H131" s="161">
        <v>5</v>
      </c>
      <c r="I131" s="162"/>
      <c r="J131" s="162"/>
      <c r="K131" s="162">
        <f t="shared" ref="K131:K153" si="1">ROUND(P131*H131,2)</f>
        <v>0</v>
      </c>
      <c r="L131" s="163"/>
      <c r="M131" s="31"/>
      <c r="N131" s="164" t="s">
        <v>1</v>
      </c>
      <c r="O131" s="165" t="s">
        <v>40</v>
      </c>
      <c r="P131" s="166">
        <f t="shared" ref="P131:P153" si="2">I131+J131</f>
        <v>0</v>
      </c>
      <c r="Q131" s="166">
        <f t="shared" ref="Q131:Q153" si="3">ROUND(I131*H131,2)</f>
        <v>0</v>
      </c>
      <c r="R131" s="166">
        <f t="shared" ref="R131:R153" si="4">ROUND(J131*H131,2)</f>
        <v>0</v>
      </c>
      <c r="S131" s="167">
        <v>5.1999999999999998E-2</v>
      </c>
      <c r="T131" s="167">
        <f t="shared" ref="T131:T153" si="5">S131*H131</f>
        <v>0.26</v>
      </c>
      <c r="U131" s="167">
        <v>0</v>
      </c>
      <c r="V131" s="167">
        <f t="shared" ref="V131:V153" si="6">U131*H131</f>
        <v>0</v>
      </c>
      <c r="W131" s="167">
        <v>0</v>
      </c>
      <c r="X131" s="168">
        <f t="shared" ref="X131:X153" si="7">W131*H131</f>
        <v>0</v>
      </c>
      <c r="Y131" s="30"/>
      <c r="Z131" s="30"/>
      <c r="AA131" s="30"/>
      <c r="AB131" s="30"/>
      <c r="AC131" s="30"/>
      <c r="AD131" s="30"/>
      <c r="AE131" s="30"/>
      <c r="AR131" s="169" t="s">
        <v>179</v>
      </c>
      <c r="AT131" s="169" t="s">
        <v>144</v>
      </c>
      <c r="AU131" s="169" t="s">
        <v>149</v>
      </c>
      <c r="AY131" s="15" t="s">
        <v>141</v>
      </c>
      <c r="BE131" s="170">
        <f t="shared" ref="BE131:BE153" si="8">IF(O131="základná",K131,0)</f>
        <v>0</v>
      </c>
      <c r="BF131" s="170">
        <f t="shared" ref="BF131:BF153" si="9">IF(O131="znížená",K131,0)</f>
        <v>0</v>
      </c>
      <c r="BG131" s="170">
        <f t="shared" ref="BG131:BG153" si="10">IF(O131="zákl. prenesená",K131,0)</f>
        <v>0</v>
      </c>
      <c r="BH131" s="170">
        <f t="shared" ref="BH131:BH153" si="11">IF(O131="zníž. prenesená",K131,0)</f>
        <v>0</v>
      </c>
      <c r="BI131" s="170">
        <f t="shared" ref="BI131:BI153" si="12">IF(O131="nulová",K131,0)</f>
        <v>0</v>
      </c>
      <c r="BJ131" s="15" t="s">
        <v>149</v>
      </c>
      <c r="BK131" s="170">
        <f t="shared" ref="BK131:BK153" si="13">ROUND(P131*H131,2)</f>
        <v>0</v>
      </c>
      <c r="BL131" s="15" t="s">
        <v>179</v>
      </c>
      <c r="BM131" s="169" t="s">
        <v>763</v>
      </c>
    </row>
    <row r="132" spans="1:65" s="2" customFormat="1" ht="16.5" customHeight="1">
      <c r="A132" s="30"/>
      <c r="B132" s="156"/>
      <c r="C132" s="171" t="s">
        <v>167</v>
      </c>
      <c r="D132" s="171" t="s">
        <v>172</v>
      </c>
      <c r="E132" s="172" t="s">
        <v>381</v>
      </c>
      <c r="F132" s="173" t="s">
        <v>382</v>
      </c>
      <c r="G132" s="174" t="s">
        <v>147</v>
      </c>
      <c r="H132" s="175">
        <v>5</v>
      </c>
      <c r="I132" s="176"/>
      <c r="J132" s="177"/>
      <c r="K132" s="176">
        <f t="shared" si="1"/>
        <v>0</v>
      </c>
      <c r="L132" s="177"/>
      <c r="M132" s="178"/>
      <c r="N132" s="179" t="s">
        <v>1</v>
      </c>
      <c r="O132" s="165" t="s">
        <v>40</v>
      </c>
      <c r="P132" s="166">
        <f t="shared" si="2"/>
        <v>0</v>
      </c>
      <c r="Q132" s="166">
        <f t="shared" si="3"/>
        <v>0</v>
      </c>
      <c r="R132" s="166">
        <f t="shared" si="4"/>
        <v>0</v>
      </c>
      <c r="S132" s="167">
        <v>0</v>
      </c>
      <c r="T132" s="167">
        <f t="shared" si="5"/>
        <v>0</v>
      </c>
      <c r="U132" s="167">
        <v>3.0000000000000001E-5</v>
      </c>
      <c r="V132" s="167">
        <f t="shared" si="6"/>
        <v>1.5000000000000001E-4</v>
      </c>
      <c r="W132" s="167">
        <v>0</v>
      </c>
      <c r="X132" s="168">
        <f t="shared" si="7"/>
        <v>0</v>
      </c>
      <c r="Y132" s="30"/>
      <c r="Z132" s="30"/>
      <c r="AA132" s="30"/>
      <c r="AB132" s="30"/>
      <c r="AC132" s="30"/>
      <c r="AD132" s="30"/>
      <c r="AE132" s="30"/>
      <c r="AR132" s="169" t="s">
        <v>184</v>
      </c>
      <c r="AT132" s="169" t="s">
        <v>172</v>
      </c>
      <c r="AU132" s="169" t="s">
        <v>149</v>
      </c>
      <c r="AY132" s="15" t="s">
        <v>141</v>
      </c>
      <c r="BE132" s="170">
        <f t="shared" si="8"/>
        <v>0</v>
      </c>
      <c r="BF132" s="170">
        <f t="shared" si="9"/>
        <v>0</v>
      </c>
      <c r="BG132" s="170">
        <f t="shared" si="10"/>
        <v>0</v>
      </c>
      <c r="BH132" s="170">
        <f t="shared" si="11"/>
        <v>0</v>
      </c>
      <c r="BI132" s="170">
        <f t="shared" si="12"/>
        <v>0</v>
      </c>
      <c r="BJ132" s="15" t="s">
        <v>149</v>
      </c>
      <c r="BK132" s="170">
        <f t="shared" si="13"/>
        <v>0</v>
      </c>
      <c r="BL132" s="15" t="s">
        <v>184</v>
      </c>
      <c r="BM132" s="169" t="s">
        <v>764</v>
      </c>
    </row>
    <row r="133" spans="1:65" s="2" customFormat="1" ht="21.75" customHeight="1">
      <c r="A133" s="30"/>
      <c r="B133" s="156"/>
      <c r="C133" s="157" t="s">
        <v>176</v>
      </c>
      <c r="D133" s="157" t="s">
        <v>144</v>
      </c>
      <c r="E133" s="158" t="s">
        <v>385</v>
      </c>
      <c r="F133" s="159" t="s">
        <v>386</v>
      </c>
      <c r="G133" s="160" t="s">
        <v>147</v>
      </c>
      <c r="H133" s="161">
        <v>12</v>
      </c>
      <c r="I133" s="162"/>
      <c r="J133" s="162"/>
      <c r="K133" s="162">
        <f t="shared" si="1"/>
        <v>0</v>
      </c>
      <c r="L133" s="163"/>
      <c r="M133" s="31"/>
      <c r="N133" s="164" t="s">
        <v>1</v>
      </c>
      <c r="O133" s="165" t="s">
        <v>40</v>
      </c>
      <c r="P133" s="166">
        <f t="shared" si="2"/>
        <v>0</v>
      </c>
      <c r="Q133" s="166">
        <f t="shared" si="3"/>
        <v>0</v>
      </c>
      <c r="R133" s="166">
        <f t="shared" si="4"/>
        <v>0</v>
      </c>
      <c r="S133" s="167">
        <v>0.19500000000000001</v>
      </c>
      <c r="T133" s="167">
        <f t="shared" si="5"/>
        <v>2.34</v>
      </c>
      <c r="U133" s="167">
        <v>0</v>
      </c>
      <c r="V133" s="167">
        <f t="shared" si="6"/>
        <v>0</v>
      </c>
      <c r="W133" s="167">
        <v>0</v>
      </c>
      <c r="X133" s="168">
        <f t="shared" si="7"/>
        <v>0</v>
      </c>
      <c r="Y133" s="30"/>
      <c r="Z133" s="30"/>
      <c r="AA133" s="30"/>
      <c r="AB133" s="30"/>
      <c r="AC133" s="30"/>
      <c r="AD133" s="30"/>
      <c r="AE133" s="30"/>
      <c r="AR133" s="169" t="s">
        <v>179</v>
      </c>
      <c r="AT133" s="169" t="s">
        <v>144</v>
      </c>
      <c r="AU133" s="169" t="s">
        <v>149</v>
      </c>
      <c r="AY133" s="15" t="s">
        <v>141</v>
      </c>
      <c r="BE133" s="170">
        <f t="shared" si="8"/>
        <v>0</v>
      </c>
      <c r="BF133" s="170">
        <f t="shared" si="9"/>
        <v>0</v>
      </c>
      <c r="BG133" s="170">
        <f t="shared" si="10"/>
        <v>0</v>
      </c>
      <c r="BH133" s="170">
        <f t="shared" si="11"/>
        <v>0</v>
      </c>
      <c r="BI133" s="170">
        <f t="shared" si="12"/>
        <v>0</v>
      </c>
      <c r="BJ133" s="15" t="s">
        <v>149</v>
      </c>
      <c r="BK133" s="170">
        <f t="shared" si="13"/>
        <v>0</v>
      </c>
      <c r="BL133" s="15" t="s">
        <v>179</v>
      </c>
      <c r="BM133" s="169" t="s">
        <v>765</v>
      </c>
    </row>
    <row r="134" spans="1:65" s="2" customFormat="1" ht="16.5" customHeight="1">
      <c r="A134" s="30"/>
      <c r="B134" s="156"/>
      <c r="C134" s="171" t="s">
        <v>181</v>
      </c>
      <c r="D134" s="171" t="s">
        <v>172</v>
      </c>
      <c r="E134" s="172" t="s">
        <v>389</v>
      </c>
      <c r="F134" s="173" t="s">
        <v>390</v>
      </c>
      <c r="G134" s="174" t="s">
        <v>147</v>
      </c>
      <c r="H134" s="175">
        <v>12</v>
      </c>
      <c r="I134" s="176"/>
      <c r="J134" s="177"/>
      <c r="K134" s="176">
        <f t="shared" si="1"/>
        <v>0</v>
      </c>
      <c r="L134" s="177"/>
      <c r="M134" s="178"/>
      <c r="N134" s="179" t="s">
        <v>1</v>
      </c>
      <c r="O134" s="165" t="s">
        <v>40</v>
      </c>
      <c r="P134" s="166">
        <f t="shared" si="2"/>
        <v>0</v>
      </c>
      <c r="Q134" s="166">
        <f t="shared" si="3"/>
        <v>0</v>
      </c>
      <c r="R134" s="166">
        <f t="shared" si="4"/>
        <v>0</v>
      </c>
      <c r="S134" s="167">
        <v>0</v>
      </c>
      <c r="T134" s="167">
        <f t="shared" si="5"/>
        <v>0</v>
      </c>
      <c r="U134" s="167">
        <v>0</v>
      </c>
      <c r="V134" s="167">
        <f t="shared" si="6"/>
        <v>0</v>
      </c>
      <c r="W134" s="167">
        <v>0</v>
      </c>
      <c r="X134" s="168">
        <f t="shared" si="7"/>
        <v>0</v>
      </c>
      <c r="Y134" s="30"/>
      <c r="Z134" s="30"/>
      <c r="AA134" s="30"/>
      <c r="AB134" s="30"/>
      <c r="AC134" s="30"/>
      <c r="AD134" s="30"/>
      <c r="AE134" s="30"/>
      <c r="AR134" s="169" t="s">
        <v>184</v>
      </c>
      <c r="AT134" s="169" t="s">
        <v>172</v>
      </c>
      <c r="AU134" s="169" t="s">
        <v>149</v>
      </c>
      <c r="AY134" s="15" t="s">
        <v>141</v>
      </c>
      <c r="BE134" s="170">
        <f t="shared" si="8"/>
        <v>0</v>
      </c>
      <c r="BF134" s="170">
        <f t="shared" si="9"/>
        <v>0</v>
      </c>
      <c r="BG134" s="170">
        <f t="shared" si="10"/>
        <v>0</v>
      </c>
      <c r="BH134" s="170">
        <f t="shared" si="11"/>
        <v>0</v>
      </c>
      <c r="BI134" s="170">
        <f t="shared" si="12"/>
        <v>0</v>
      </c>
      <c r="BJ134" s="15" t="s">
        <v>149</v>
      </c>
      <c r="BK134" s="170">
        <f t="shared" si="13"/>
        <v>0</v>
      </c>
      <c r="BL134" s="15" t="s">
        <v>184</v>
      </c>
      <c r="BM134" s="169" t="s">
        <v>766</v>
      </c>
    </row>
    <row r="135" spans="1:65" s="2" customFormat="1" ht="24.2" customHeight="1">
      <c r="A135" s="30"/>
      <c r="B135" s="156"/>
      <c r="C135" s="171" t="s">
        <v>142</v>
      </c>
      <c r="D135" s="171" t="s">
        <v>172</v>
      </c>
      <c r="E135" s="172" t="s">
        <v>393</v>
      </c>
      <c r="F135" s="173" t="s">
        <v>394</v>
      </c>
      <c r="G135" s="174" t="s">
        <v>147</v>
      </c>
      <c r="H135" s="175">
        <v>12</v>
      </c>
      <c r="I135" s="176"/>
      <c r="J135" s="177"/>
      <c r="K135" s="176">
        <f t="shared" si="1"/>
        <v>0</v>
      </c>
      <c r="L135" s="177"/>
      <c r="M135" s="178"/>
      <c r="N135" s="179" t="s">
        <v>1</v>
      </c>
      <c r="O135" s="165" t="s">
        <v>40</v>
      </c>
      <c r="P135" s="166">
        <f t="shared" si="2"/>
        <v>0</v>
      </c>
      <c r="Q135" s="166">
        <f t="shared" si="3"/>
        <v>0</v>
      </c>
      <c r="R135" s="166">
        <f t="shared" si="4"/>
        <v>0</v>
      </c>
      <c r="S135" s="167">
        <v>0</v>
      </c>
      <c r="T135" s="167">
        <f t="shared" si="5"/>
        <v>0</v>
      </c>
      <c r="U135" s="167">
        <v>2.0000000000000001E-4</v>
      </c>
      <c r="V135" s="167">
        <f t="shared" si="6"/>
        <v>2.4000000000000002E-3</v>
      </c>
      <c r="W135" s="167">
        <v>0</v>
      </c>
      <c r="X135" s="168">
        <f t="shared" si="7"/>
        <v>0</v>
      </c>
      <c r="Y135" s="30"/>
      <c r="Z135" s="30"/>
      <c r="AA135" s="30"/>
      <c r="AB135" s="30"/>
      <c r="AC135" s="30"/>
      <c r="AD135" s="30"/>
      <c r="AE135" s="30"/>
      <c r="AR135" s="169" t="s">
        <v>184</v>
      </c>
      <c r="AT135" s="169" t="s">
        <v>172</v>
      </c>
      <c r="AU135" s="169" t="s">
        <v>149</v>
      </c>
      <c r="AY135" s="15" t="s">
        <v>141</v>
      </c>
      <c r="BE135" s="170">
        <f t="shared" si="8"/>
        <v>0</v>
      </c>
      <c r="BF135" s="170">
        <f t="shared" si="9"/>
        <v>0</v>
      </c>
      <c r="BG135" s="170">
        <f t="shared" si="10"/>
        <v>0</v>
      </c>
      <c r="BH135" s="170">
        <f t="shared" si="11"/>
        <v>0</v>
      </c>
      <c r="BI135" s="170">
        <f t="shared" si="12"/>
        <v>0</v>
      </c>
      <c r="BJ135" s="15" t="s">
        <v>149</v>
      </c>
      <c r="BK135" s="170">
        <f t="shared" si="13"/>
        <v>0</v>
      </c>
      <c r="BL135" s="15" t="s">
        <v>184</v>
      </c>
      <c r="BM135" s="169" t="s">
        <v>767</v>
      </c>
    </row>
    <row r="136" spans="1:65" s="2" customFormat="1" ht="16.5" customHeight="1">
      <c r="A136" s="30"/>
      <c r="B136" s="156"/>
      <c r="C136" s="157" t="s">
        <v>189</v>
      </c>
      <c r="D136" s="157" t="s">
        <v>144</v>
      </c>
      <c r="E136" s="158" t="s">
        <v>397</v>
      </c>
      <c r="F136" s="159" t="s">
        <v>398</v>
      </c>
      <c r="G136" s="160" t="s">
        <v>147</v>
      </c>
      <c r="H136" s="161">
        <v>15</v>
      </c>
      <c r="I136" s="162"/>
      <c r="J136" s="162"/>
      <c r="K136" s="162">
        <f t="shared" si="1"/>
        <v>0</v>
      </c>
      <c r="L136" s="163"/>
      <c r="M136" s="31"/>
      <c r="N136" s="164" t="s">
        <v>1</v>
      </c>
      <c r="O136" s="165" t="s">
        <v>40</v>
      </c>
      <c r="P136" s="166">
        <f t="shared" si="2"/>
        <v>0</v>
      </c>
      <c r="Q136" s="166">
        <f t="shared" si="3"/>
        <v>0</v>
      </c>
      <c r="R136" s="166">
        <f t="shared" si="4"/>
        <v>0</v>
      </c>
      <c r="S136" s="167">
        <v>0.11700000000000001</v>
      </c>
      <c r="T136" s="167">
        <f t="shared" si="5"/>
        <v>1.7550000000000001</v>
      </c>
      <c r="U136" s="167">
        <v>0</v>
      </c>
      <c r="V136" s="167">
        <f t="shared" si="6"/>
        <v>0</v>
      </c>
      <c r="W136" s="167">
        <v>0</v>
      </c>
      <c r="X136" s="168">
        <f t="shared" si="7"/>
        <v>0</v>
      </c>
      <c r="Y136" s="30"/>
      <c r="Z136" s="30"/>
      <c r="AA136" s="30"/>
      <c r="AB136" s="30"/>
      <c r="AC136" s="30"/>
      <c r="AD136" s="30"/>
      <c r="AE136" s="30"/>
      <c r="AR136" s="169" t="s">
        <v>179</v>
      </c>
      <c r="AT136" s="169" t="s">
        <v>144</v>
      </c>
      <c r="AU136" s="169" t="s">
        <v>149</v>
      </c>
      <c r="AY136" s="15" t="s">
        <v>141</v>
      </c>
      <c r="BE136" s="170">
        <f t="shared" si="8"/>
        <v>0</v>
      </c>
      <c r="BF136" s="170">
        <f t="shared" si="9"/>
        <v>0</v>
      </c>
      <c r="BG136" s="170">
        <f t="shared" si="10"/>
        <v>0</v>
      </c>
      <c r="BH136" s="170">
        <f t="shared" si="11"/>
        <v>0</v>
      </c>
      <c r="BI136" s="170">
        <f t="shared" si="12"/>
        <v>0</v>
      </c>
      <c r="BJ136" s="15" t="s">
        <v>149</v>
      </c>
      <c r="BK136" s="170">
        <f t="shared" si="13"/>
        <v>0</v>
      </c>
      <c r="BL136" s="15" t="s">
        <v>179</v>
      </c>
      <c r="BM136" s="169" t="s">
        <v>768</v>
      </c>
    </row>
    <row r="137" spans="1:65" s="2" customFormat="1" ht="16.5" customHeight="1">
      <c r="A137" s="30"/>
      <c r="B137" s="156"/>
      <c r="C137" s="171" t="s">
        <v>193</v>
      </c>
      <c r="D137" s="171" t="s">
        <v>172</v>
      </c>
      <c r="E137" s="172" t="s">
        <v>401</v>
      </c>
      <c r="F137" s="173" t="s">
        <v>402</v>
      </c>
      <c r="G137" s="174" t="s">
        <v>147</v>
      </c>
      <c r="H137" s="175">
        <v>15</v>
      </c>
      <c r="I137" s="176"/>
      <c r="J137" s="177"/>
      <c r="K137" s="176">
        <f t="shared" si="1"/>
        <v>0</v>
      </c>
      <c r="L137" s="177"/>
      <c r="M137" s="178"/>
      <c r="N137" s="179" t="s">
        <v>1</v>
      </c>
      <c r="O137" s="165" t="s">
        <v>40</v>
      </c>
      <c r="P137" s="166">
        <f t="shared" si="2"/>
        <v>0</v>
      </c>
      <c r="Q137" s="166">
        <f t="shared" si="3"/>
        <v>0</v>
      </c>
      <c r="R137" s="166">
        <f t="shared" si="4"/>
        <v>0</v>
      </c>
      <c r="S137" s="167">
        <v>0</v>
      </c>
      <c r="T137" s="167">
        <f t="shared" si="5"/>
        <v>0</v>
      </c>
      <c r="U137" s="167">
        <v>2.1000000000000001E-4</v>
      </c>
      <c r="V137" s="167">
        <f t="shared" si="6"/>
        <v>3.15E-3</v>
      </c>
      <c r="W137" s="167">
        <v>0</v>
      </c>
      <c r="X137" s="168">
        <f t="shared" si="7"/>
        <v>0</v>
      </c>
      <c r="Y137" s="30"/>
      <c r="Z137" s="30"/>
      <c r="AA137" s="30"/>
      <c r="AB137" s="30"/>
      <c r="AC137" s="30"/>
      <c r="AD137" s="30"/>
      <c r="AE137" s="30"/>
      <c r="AR137" s="169" t="s">
        <v>184</v>
      </c>
      <c r="AT137" s="169" t="s">
        <v>172</v>
      </c>
      <c r="AU137" s="169" t="s">
        <v>149</v>
      </c>
      <c r="AY137" s="15" t="s">
        <v>141</v>
      </c>
      <c r="BE137" s="170">
        <f t="shared" si="8"/>
        <v>0</v>
      </c>
      <c r="BF137" s="170">
        <f t="shared" si="9"/>
        <v>0</v>
      </c>
      <c r="BG137" s="170">
        <f t="shared" si="10"/>
        <v>0</v>
      </c>
      <c r="BH137" s="170">
        <f t="shared" si="11"/>
        <v>0</v>
      </c>
      <c r="BI137" s="170">
        <f t="shared" si="12"/>
        <v>0</v>
      </c>
      <c r="BJ137" s="15" t="s">
        <v>149</v>
      </c>
      <c r="BK137" s="170">
        <f t="shared" si="13"/>
        <v>0</v>
      </c>
      <c r="BL137" s="15" t="s">
        <v>184</v>
      </c>
      <c r="BM137" s="169" t="s">
        <v>769</v>
      </c>
    </row>
    <row r="138" spans="1:65" s="2" customFormat="1" ht="16.5" customHeight="1">
      <c r="A138" s="30"/>
      <c r="B138" s="156"/>
      <c r="C138" s="157" t="s">
        <v>197</v>
      </c>
      <c r="D138" s="157" t="s">
        <v>144</v>
      </c>
      <c r="E138" s="158" t="s">
        <v>432</v>
      </c>
      <c r="F138" s="159" t="s">
        <v>433</v>
      </c>
      <c r="G138" s="160" t="s">
        <v>147</v>
      </c>
      <c r="H138" s="161">
        <v>5</v>
      </c>
      <c r="I138" s="162"/>
      <c r="J138" s="162"/>
      <c r="K138" s="162">
        <f t="shared" si="1"/>
        <v>0</v>
      </c>
      <c r="L138" s="163"/>
      <c r="M138" s="31"/>
      <c r="N138" s="164" t="s">
        <v>1</v>
      </c>
      <c r="O138" s="165" t="s">
        <v>40</v>
      </c>
      <c r="P138" s="166">
        <f t="shared" si="2"/>
        <v>0</v>
      </c>
      <c r="Q138" s="166">
        <f t="shared" si="3"/>
        <v>0</v>
      </c>
      <c r="R138" s="166">
        <f t="shared" si="4"/>
        <v>0</v>
      </c>
      <c r="S138" s="167">
        <v>0.16700000000000001</v>
      </c>
      <c r="T138" s="167">
        <f t="shared" si="5"/>
        <v>0.83500000000000008</v>
      </c>
      <c r="U138" s="167">
        <v>0</v>
      </c>
      <c r="V138" s="167">
        <f t="shared" si="6"/>
        <v>0</v>
      </c>
      <c r="W138" s="167">
        <v>0</v>
      </c>
      <c r="X138" s="168">
        <f t="shared" si="7"/>
        <v>0</v>
      </c>
      <c r="Y138" s="30"/>
      <c r="Z138" s="30"/>
      <c r="AA138" s="30"/>
      <c r="AB138" s="30"/>
      <c r="AC138" s="30"/>
      <c r="AD138" s="30"/>
      <c r="AE138" s="30"/>
      <c r="AR138" s="169" t="s">
        <v>179</v>
      </c>
      <c r="AT138" s="169" t="s">
        <v>144</v>
      </c>
      <c r="AU138" s="169" t="s">
        <v>149</v>
      </c>
      <c r="AY138" s="15" t="s">
        <v>141</v>
      </c>
      <c r="BE138" s="170">
        <f t="shared" si="8"/>
        <v>0</v>
      </c>
      <c r="BF138" s="170">
        <f t="shared" si="9"/>
        <v>0</v>
      </c>
      <c r="BG138" s="170">
        <f t="shared" si="10"/>
        <v>0</v>
      </c>
      <c r="BH138" s="170">
        <f t="shared" si="11"/>
        <v>0</v>
      </c>
      <c r="BI138" s="170">
        <f t="shared" si="12"/>
        <v>0</v>
      </c>
      <c r="BJ138" s="15" t="s">
        <v>149</v>
      </c>
      <c r="BK138" s="170">
        <f t="shared" si="13"/>
        <v>0</v>
      </c>
      <c r="BL138" s="15" t="s">
        <v>179</v>
      </c>
      <c r="BM138" s="169" t="s">
        <v>770</v>
      </c>
    </row>
    <row r="139" spans="1:65" s="2" customFormat="1" ht="21.75" customHeight="1">
      <c r="A139" s="30"/>
      <c r="B139" s="156"/>
      <c r="C139" s="171" t="s">
        <v>201</v>
      </c>
      <c r="D139" s="171" t="s">
        <v>172</v>
      </c>
      <c r="E139" s="172" t="s">
        <v>436</v>
      </c>
      <c r="F139" s="173" t="s">
        <v>437</v>
      </c>
      <c r="G139" s="174" t="s">
        <v>147</v>
      </c>
      <c r="H139" s="175">
        <v>5</v>
      </c>
      <c r="I139" s="176"/>
      <c r="J139" s="177"/>
      <c r="K139" s="176">
        <f t="shared" si="1"/>
        <v>0</v>
      </c>
      <c r="L139" s="177"/>
      <c r="M139" s="178"/>
      <c r="N139" s="179" t="s">
        <v>1</v>
      </c>
      <c r="O139" s="165" t="s">
        <v>40</v>
      </c>
      <c r="P139" s="166">
        <f t="shared" si="2"/>
        <v>0</v>
      </c>
      <c r="Q139" s="166">
        <f t="shared" si="3"/>
        <v>0</v>
      </c>
      <c r="R139" s="166">
        <f t="shared" si="4"/>
        <v>0</v>
      </c>
      <c r="S139" s="167">
        <v>0</v>
      </c>
      <c r="T139" s="167">
        <f t="shared" si="5"/>
        <v>0</v>
      </c>
      <c r="U139" s="167">
        <v>1E-4</v>
      </c>
      <c r="V139" s="167">
        <f t="shared" si="6"/>
        <v>5.0000000000000001E-4</v>
      </c>
      <c r="W139" s="167">
        <v>0</v>
      </c>
      <c r="X139" s="168">
        <f t="shared" si="7"/>
        <v>0</v>
      </c>
      <c r="Y139" s="30"/>
      <c r="Z139" s="30"/>
      <c r="AA139" s="30"/>
      <c r="AB139" s="30"/>
      <c r="AC139" s="30"/>
      <c r="AD139" s="30"/>
      <c r="AE139" s="30"/>
      <c r="AR139" s="169" t="s">
        <v>184</v>
      </c>
      <c r="AT139" s="169" t="s">
        <v>172</v>
      </c>
      <c r="AU139" s="169" t="s">
        <v>149</v>
      </c>
      <c r="AY139" s="15" t="s">
        <v>141</v>
      </c>
      <c r="BE139" s="170">
        <f t="shared" si="8"/>
        <v>0</v>
      </c>
      <c r="BF139" s="170">
        <f t="shared" si="9"/>
        <v>0</v>
      </c>
      <c r="BG139" s="170">
        <f t="shared" si="10"/>
        <v>0</v>
      </c>
      <c r="BH139" s="170">
        <f t="shared" si="11"/>
        <v>0</v>
      </c>
      <c r="BI139" s="170">
        <f t="shared" si="12"/>
        <v>0</v>
      </c>
      <c r="BJ139" s="15" t="s">
        <v>149</v>
      </c>
      <c r="BK139" s="170">
        <f t="shared" si="13"/>
        <v>0</v>
      </c>
      <c r="BL139" s="15" t="s">
        <v>184</v>
      </c>
      <c r="BM139" s="169" t="s">
        <v>771</v>
      </c>
    </row>
    <row r="140" spans="1:65" s="2" customFormat="1" ht="16.5" customHeight="1">
      <c r="A140" s="30"/>
      <c r="B140" s="156"/>
      <c r="C140" s="157" t="s">
        <v>205</v>
      </c>
      <c r="D140" s="157" t="s">
        <v>144</v>
      </c>
      <c r="E140" s="158" t="s">
        <v>440</v>
      </c>
      <c r="F140" s="159" t="s">
        <v>441</v>
      </c>
      <c r="G140" s="160" t="s">
        <v>147</v>
      </c>
      <c r="H140" s="161">
        <v>5</v>
      </c>
      <c r="I140" s="162"/>
      <c r="J140" s="162"/>
      <c r="K140" s="162">
        <f t="shared" si="1"/>
        <v>0</v>
      </c>
      <c r="L140" s="163"/>
      <c r="M140" s="31"/>
      <c r="N140" s="164" t="s">
        <v>1</v>
      </c>
      <c r="O140" s="165" t="s">
        <v>40</v>
      </c>
      <c r="P140" s="166">
        <f t="shared" si="2"/>
        <v>0</v>
      </c>
      <c r="Q140" s="166">
        <f t="shared" si="3"/>
        <v>0</v>
      </c>
      <c r="R140" s="166">
        <f t="shared" si="4"/>
        <v>0</v>
      </c>
      <c r="S140" s="167">
        <v>0.71</v>
      </c>
      <c r="T140" s="167">
        <f t="shared" si="5"/>
        <v>3.55</v>
      </c>
      <c r="U140" s="167">
        <v>0</v>
      </c>
      <c r="V140" s="167">
        <f t="shared" si="6"/>
        <v>0</v>
      </c>
      <c r="W140" s="167">
        <v>0</v>
      </c>
      <c r="X140" s="168">
        <f t="shared" si="7"/>
        <v>0</v>
      </c>
      <c r="Y140" s="30"/>
      <c r="Z140" s="30"/>
      <c r="AA140" s="30"/>
      <c r="AB140" s="30"/>
      <c r="AC140" s="30"/>
      <c r="AD140" s="30"/>
      <c r="AE140" s="30"/>
      <c r="AR140" s="169" t="s">
        <v>179</v>
      </c>
      <c r="AT140" s="169" t="s">
        <v>144</v>
      </c>
      <c r="AU140" s="169" t="s">
        <v>149</v>
      </c>
      <c r="AY140" s="15" t="s">
        <v>141</v>
      </c>
      <c r="BE140" s="170">
        <f t="shared" si="8"/>
        <v>0</v>
      </c>
      <c r="BF140" s="170">
        <f t="shared" si="9"/>
        <v>0</v>
      </c>
      <c r="BG140" s="170">
        <f t="shared" si="10"/>
        <v>0</v>
      </c>
      <c r="BH140" s="170">
        <f t="shared" si="11"/>
        <v>0</v>
      </c>
      <c r="BI140" s="170">
        <f t="shared" si="12"/>
        <v>0</v>
      </c>
      <c r="BJ140" s="15" t="s">
        <v>149</v>
      </c>
      <c r="BK140" s="170">
        <f t="shared" si="13"/>
        <v>0</v>
      </c>
      <c r="BL140" s="15" t="s">
        <v>179</v>
      </c>
      <c r="BM140" s="169" t="s">
        <v>772</v>
      </c>
    </row>
    <row r="141" spans="1:65" s="2" customFormat="1" ht="21.75" customHeight="1">
      <c r="A141" s="30"/>
      <c r="B141" s="156"/>
      <c r="C141" s="171" t="s">
        <v>209</v>
      </c>
      <c r="D141" s="171" t="s">
        <v>172</v>
      </c>
      <c r="E141" s="172" t="s">
        <v>444</v>
      </c>
      <c r="F141" s="173" t="s">
        <v>445</v>
      </c>
      <c r="G141" s="174" t="s">
        <v>147</v>
      </c>
      <c r="H141" s="175">
        <v>5</v>
      </c>
      <c r="I141" s="176"/>
      <c r="J141" s="177"/>
      <c r="K141" s="176">
        <f t="shared" si="1"/>
        <v>0</v>
      </c>
      <c r="L141" s="177"/>
      <c r="M141" s="178"/>
      <c r="N141" s="179" t="s">
        <v>1</v>
      </c>
      <c r="O141" s="165" t="s">
        <v>40</v>
      </c>
      <c r="P141" s="166">
        <f t="shared" si="2"/>
        <v>0</v>
      </c>
      <c r="Q141" s="166">
        <f t="shared" si="3"/>
        <v>0</v>
      </c>
      <c r="R141" s="166">
        <f t="shared" si="4"/>
        <v>0</v>
      </c>
      <c r="S141" s="167">
        <v>0</v>
      </c>
      <c r="T141" s="167">
        <f t="shared" si="5"/>
        <v>0</v>
      </c>
      <c r="U141" s="167">
        <v>1.64E-3</v>
      </c>
      <c r="V141" s="167">
        <f t="shared" si="6"/>
        <v>8.199999999999999E-3</v>
      </c>
      <c r="W141" s="167">
        <v>0</v>
      </c>
      <c r="X141" s="168">
        <f t="shared" si="7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8"/>
        <v>0</v>
      </c>
      <c r="BF141" s="170">
        <f t="shared" si="9"/>
        <v>0</v>
      </c>
      <c r="BG141" s="170">
        <f t="shared" si="10"/>
        <v>0</v>
      </c>
      <c r="BH141" s="170">
        <f t="shared" si="11"/>
        <v>0</v>
      </c>
      <c r="BI141" s="170">
        <f t="shared" si="12"/>
        <v>0</v>
      </c>
      <c r="BJ141" s="15" t="s">
        <v>149</v>
      </c>
      <c r="BK141" s="170">
        <f t="shared" si="13"/>
        <v>0</v>
      </c>
      <c r="BL141" s="15" t="s">
        <v>184</v>
      </c>
      <c r="BM141" s="169" t="s">
        <v>773</v>
      </c>
    </row>
    <row r="142" spans="1:65" s="2" customFormat="1" ht="16.5" customHeight="1">
      <c r="A142" s="30"/>
      <c r="B142" s="156"/>
      <c r="C142" s="157" t="s">
        <v>213</v>
      </c>
      <c r="D142" s="157" t="s">
        <v>144</v>
      </c>
      <c r="E142" s="158" t="s">
        <v>448</v>
      </c>
      <c r="F142" s="159" t="s">
        <v>449</v>
      </c>
      <c r="G142" s="160" t="s">
        <v>147</v>
      </c>
      <c r="H142" s="161">
        <v>10</v>
      </c>
      <c r="I142" s="162"/>
      <c r="J142" s="162"/>
      <c r="K142" s="162">
        <f t="shared" si="1"/>
        <v>0</v>
      </c>
      <c r="L142" s="163"/>
      <c r="M142" s="31"/>
      <c r="N142" s="164" t="s">
        <v>1</v>
      </c>
      <c r="O142" s="165" t="s">
        <v>40</v>
      </c>
      <c r="P142" s="166">
        <f t="shared" si="2"/>
        <v>0</v>
      </c>
      <c r="Q142" s="166">
        <f t="shared" si="3"/>
        <v>0</v>
      </c>
      <c r="R142" s="166">
        <f t="shared" si="4"/>
        <v>0</v>
      </c>
      <c r="S142" s="167">
        <v>0.28000000000000003</v>
      </c>
      <c r="T142" s="167">
        <f t="shared" si="5"/>
        <v>2.8000000000000003</v>
      </c>
      <c r="U142" s="167">
        <v>0</v>
      </c>
      <c r="V142" s="167">
        <f t="shared" si="6"/>
        <v>0</v>
      </c>
      <c r="W142" s="167">
        <v>0</v>
      </c>
      <c r="X142" s="168">
        <f t="shared" si="7"/>
        <v>0</v>
      </c>
      <c r="Y142" s="30"/>
      <c r="Z142" s="30"/>
      <c r="AA142" s="30"/>
      <c r="AB142" s="30"/>
      <c r="AC142" s="30"/>
      <c r="AD142" s="30"/>
      <c r="AE142" s="30"/>
      <c r="AR142" s="169" t="s">
        <v>179</v>
      </c>
      <c r="AT142" s="169" t="s">
        <v>144</v>
      </c>
      <c r="AU142" s="169" t="s">
        <v>149</v>
      </c>
      <c r="AY142" s="15" t="s">
        <v>141</v>
      </c>
      <c r="BE142" s="170">
        <f t="shared" si="8"/>
        <v>0</v>
      </c>
      <c r="BF142" s="170">
        <f t="shared" si="9"/>
        <v>0</v>
      </c>
      <c r="BG142" s="170">
        <f t="shared" si="10"/>
        <v>0</v>
      </c>
      <c r="BH142" s="170">
        <f t="shared" si="11"/>
        <v>0</v>
      </c>
      <c r="BI142" s="170">
        <f t="shared" si="12"/>
        <v>0</v>
      </c>
      <c r="BJ142" s="15" t="s">
        <v>149</v>
      </c>
      <c r="BK142" s="170">
        <f t="shared" si="13"/>
        <v>0</v>
      </c>
      <c r="BL142" s="15" t="s">
        <v>179</v>
      </c>
      <c r="BM142" s="169" t="s">
        <v>774</v>
      </c>
    </row>
    <row r="143" spans="1:65" s="2" customFormat="1" ht="24.2" customHeight="1">
      <c r="A143" s="30"/>
      <c r="B143" s="156"/>
      <c r="C143" s="171" t="s">
        <v>217</v>
      </c>
      <c r="D143" s="171" t="s">
        <v>172</v>
      </c>
      <c r="E143" s="172" t="s">
        <v>452</v>
      </c>
      <c r="F143" s="173" t="s">
        <v>453</v>
      </c>
      <c r="G143" s="174" t="s">
        <v>147</v>
      </c>
      <c r="H143" s="175">
        <v>10</v>
      </c>
      <c r="I143" s="176"/>
      <c r="J143" s="177"/>
      <c r="K143" s="176">
        <f t="shared" si="1"/>
        <v>0</v>
      </c>
      <c r="L143" s="177"/>
      <c r="M143" s="178"/>
      <c r="N143" s="179" t="s">
        <v>1</v>
      </c>
      <c r="O143" s="165" t="s">
        <v>40</v>
      </c>
      <c r="P143" s="166">
        <f t="shared" si="2"/>
        <v>0</v>
      </c>
      <c r="Q143" s="166">
        <f t="shared" si="3"/>
        <v>0</v>
      </c>
      <c r="R143" s="166">
        <f t="shared" si="4"/>
        <v>0</v>
      </c>
      <c r="S143" s="167">
        <v>0</v>
      </c>
      <c r="T143" s="167">
        <f t="shared" si="5"/>
        <v>0</v>
      </c>
      <c r="U143" s="167">
        <v>3.1E-4</v>
      </c>
      <c r="V143" s="167">
        <f t="shared" si="6"/>
        <v>3.0999999999999999E-3</v>
      </c>
      <c r="W143" s="167">
        <v>0</v>
      </c>
      <c r="X143" s="168">
        <f t="shared" si="7"/>
        <v>0</v>
      </c>
      <c r="Y143" s="30"/>
      <c r="Z143" s="30"/>
      <c r="AA143" s="30"/>
      <c r="AB143" s="30"/>
      <c r="AC143" s="30"/>
      <c r="AD143" s="30"/>
      <c r="AE143" s="30"/>
      <c r="AR143" s="169" t="s">
        <v>184</v>
      </c>
      <c r="AT143" s="169" t="s">
        <v>172</v>
      </c>
      <c r="AU143" s="169" t="s">
        <v>149</v>
      </c>
      <c r="AY143" s="15" t="s">
        <v>141</v>
      </c>
      <c r="BE143" s="170">
        <f t="shared" si="8"/>
        <v>0</v>
      </c>
      <c r="BF143" s="170">
        <f t="shared" si="9"/>
        <v>0</v>
      </c>
      <c r="BG143" s="170">
        <f t="shared" si="10"/>
        <v>0</v>
      </c>
      <c r="BH143" s="170">
        <f t="shared" si="11"/>
        <v>0</v>
      </c>
      <c r="BI143" s="170">
        <f t="shared" si="12"/>
        <v>0</v>
      </c>
      <c r="BJ143" s="15" t="s">
        <v>149</v>
      </c>
      <c r="BK143" s="170">
        <f t="shared" si="13"/>
        <v>0</v>
      </c>
      <c r="BL143" s="15" t="s">
        <v>184</v>
      </c>
      <c r="BM143" s="169" t="s">
        <v>775</v>
      </c>
    </row>
    <row r="144" spans="1:65" s="2" customFormat="1" ht="24.2" customHeight="1">
      <c r="A144" s="30"/>
      <c r="B144" s="156"/>
      <c r="C144" s="157" t="s">
        <v>221</v>
      </c>
      <c r="D144" s="157" t="s">
        <v>144</v>
      </c>
      <c r="E144" s="158" t="s">
        <v>456</v>
      </c>
      <c r="F144" s="159" t="s">
        <v>457</v>
      </c>
      <c r="G144" s="160" t="s">
        <v>161</v>
      </c>
      <c r="H144" s="161">
        <v>60</v>
      </c>
      <c r="I144" s="162"/>
      <c r="J144" s="162"/>
      <c r="K144" s="162">
        <f t="shared" si="1"/>
        <v>0</v>
      </c>
      <c r="L144" s="163"/>
      <c r="M144" s="31"/>
      <c r="N144" s="164" t="s">
        <v>1</v>
      </c>
      <c r="O144" s="165" t="s">
        <v>40</v>
      </c>
      <c r="P144" s="166">
        <f t="shared" si="2"/>
        <v>0</v>
      </c>
      <c r="Q144" s="166">
        <f t="shared" si="3"/>
        <v>0</v>
      </c>
      <c r="R144" s="166">
        <f t="shared" si="4"/>
        <v>0</v>
      </c>
      <c r="S144" s="167">
        <v>0.13</v>
      </c>
      <c r="T144" s="167">
        <f t="shared" si="5"/>
        <v>7.8000000000000007</v>
      </c>
      <c r="U144" s="167">
        <v>0</v>
      </c>
      <c r="V144" s="167">
        <f t="shared" si="6"/>
        <v>0</v>
      </c>
      <c r="W144" s="167">
        <v>0</v>
      </c>
      <c r="X144" s="168">
        <f t="shared" si="7"/>
        <v>0</v>
      </c>
      <c r="Y144" s="30"/>
      <c r="Z144" s="30"/>
      <c r="AA144" s="30"/>
      <c r="AB144" s="30"/>
      <c r="AC144" s="30"/>
      <c r="AD144" s="30"/>
      <c r="AE144" s="30"/>
      <c r="AR144" s="169" t="s">
        <v>179</v>
      </c>
      <c r="AT144" s="169" t="s">
        <v>144</v>
      </c>
      <c r="AU144" s="169" t="s">
        <v>149</v>
      </c>
      <c r="AY144" s="15" t="s">
        <v>141</v>
      </c>
      <c r="BE144" s="170">
        <f t="shared" si="8"/>
        <v>0</v>
      </c>
      <c r="BF144" s="170">
        <f t="shared" si="9"/>
        <v>0</v>
      </c>
      <c r="BG144" s="170">
        <f t="shared" si="10"/>
        <v>0</v>
      </c>
      <c r="BH144" s="170">
        <f t="shared" si="11"/>
        <v>0</v>
      </c>
      <c r="BI144" s="170">
        <f t="shared" si="12"/>
        <v>0</v>
      </c>
      <c r="BJ144" s="15" t="s">
        <v>149</v>
      </c>
      <c r="BK144" s="170">
        <f t="shared" si="13"/>
        <v>0</v>
      </c>
      <c r="BL144" s="15" t="s">
        <v>179</v>
      </c>
      <c r="BM144" s="169" t="s">
        <v>776</v>
      </c>
    </row>
    <row r="145" spans="1:65" s="2" customFormat="1" ht="16.5" customHeight="1">
      <c r="A145" s="30"/>
      <c r="B145" s="156"/>
      <c r="C145" s="171" t="s">
        <v>225</v>
      </c>
      <c r="D145" s="171" t="s">
        <v>172</v>
      </c>
      <c r="E145" s="172" t="s">
        <v>460</v>
      </c>
      <c r="F145" s="173" t="s">
        <v>461</v>
      </c>
      <c r="G145" s="174" t="s">
        <v>364</v>
      </c>
      <c r="H145" s="175">
        <v>8.4</v>
      </c>
      <c r="I145" s="176"/>
      <c r="J145" s="177"/>
      <c r="K145" s="176">
        <f t="shared" si="1"/>
        <v>0</v>
      </c>
      <c r="L145" s="177"/>
      <c r="M145" s="178"/>
      <c r="N145" s="179" t="s">
        <v>1</v>
      </c>
      <c r="O145" s="165" t="s">
        <v>40</v>
      </c>
      <c r="P145" s="166">
        <f t="shared" si="2"/>
        <v>0</v>
      </c>
      <c r="Q145" s="166">
        <f t="shared" si="3"/>
        <v>0</v>
      </c>
      <c r="R145" s="166">
        <f t="shared" si="4"/>
        <v>0</v>
      </c>
      <c r="S145" s="167">
        <v>0</v>
      </c>
      <c r="T145" s="167">
        <f t="shared" si="5"/>
        <v>0</v>
      </c>
      <c r="U145" s="167">
        <v>1E-3</v>
      </c>
      <c r="V145" s="167">
        <f t="shared" si="6"/>
        <v>8.4000000000000012E-3</v>
      </c>
      <c r="W145" s="167">
        <v>0</v>
      </c>
      <c r="X145" s="168">
        <f t="shared" si="7"/>
        <v>0</v>
      </c>
      <c r="Y145" s="30"/>
      <c r="Z145" s="30"/>
      <c r="AA145" s="30"/>
      <c r="AB145" s="30"/>
      <c r="AC145" s="30"/>
      <c r="AD145" s="30"/>
      <c r="AE145" s="30"/>
      <c r="AR145" s="169" t="s">
        <v>184</v>
      </c>
      <c r="AT145" s="169" t="s">
        <v>172</v>
      </c>
      <c r="AU145" s="169" t="s">
        <v>149</v>
      </c>
      <c r="AY145" s="15" t="s">
        <v>141</v>
      </c>
      <c r="BE145" s="170">
        <f t="shared" si="8"/>
        <v>0</v>
      </c>
      <c r="BF145" s="170">
        <f t="shared" si="9"/>
        <v>0</v>
      </c>
      <c r="BG145" s="170">
        <f t="shared" si="10"/>
        <v>0</v>
      </c>
      <c r="BH145" s="170">
        <f t="shared" si="11"/>
        <v>0</v>
      </c>
      <c r="BI145" s="170">
        <f t="shared" si="12"/>
        <v>0</v>
      </c>
      <c r="BJ145" s="15" t="s">
        <v>149</v>
      </c>
      <c r="BK145" s="170">
        <f t="shared" si="13"/>
        <v>0</v>
      </c>
      <c r="BL145" s="15" t="s">
        <v>184</v>
      </c>
      <c r="BM145" s="169" t="s">
        <v>777</v>
      </c>
    </row>
    <row r="146" spans="1:65" s="2" customFormat="1" ht="24.2" customHeight="1">
      <c r="A146" s="30"/>
      <c r="B146" s="156"/>
      <c r="C146" s="157" t="s">
        <v>8</v>
      </c>
      <c r="D146" s="157" t="s">
        <v>144</v>
      </c>
      <c r="E146" s="158" t="s">
        <v>464</v>
      </c>
      <c r="F146" s="159" t="s">
        <v>465</v>
      </c>
      <c r="G146" s="160" t="s">
        <v>147</v>
      </c>
      <c r="H146" s="161">
        <v>55</v>
      </c>
      <c r="I146" s="162"/>
      <c r="J146" s="162"/>
      <c r="K146" s="162">
        <f t="shared" si="1"/>
        <v>0</v>
      </c>
      <c r="L146" s="163"/>
      <c r="M146" s="31"/>
      <c r="N146" s="164" t="s">
        <v>1</v>
      </c>
      <c r="O146" s="165" t="s">
        <v>40</v>
      </c>
      <c r="P146" s="166">
        <f t="shared" si="2"/>
        <v>0</v>
      </c>
      <c r="Q146" s="166">
        <f t="shared" si="3"/>
        <v>0</v>
      </c>
      <c r="R146" s="166">
        <f t="shared" si="4"/>
        <v>0</v>
      </c>
      <c r="S146" s="167">
        <v>0.11700000000000001</v>
      </c>
      <c r="T146" s="167">
        <f t="shared" si="5"/>
        <v>6.4350000000000005</v>
      </c>
      <c r="U146" s="167">
        <v>0</v>
      </c>
      <c r="V146" s="167">
        <f t="shared" si="6"/>
        <v>0</v>
      </c>
      <c r="W146" s="167">
        <v>0</v>
      </c>
      <c r="X146" s="168">
        <f t="shared" si="7"/>
        <v>0</v>
      </c>
      <c r="Y146" s="30"/>
      <c r="Z146" s="30"/>
      <c r="AA146" s="30"/>
      <c r="AB146" s="30"/>
      <c r="AC146" s="30"/>
      <c r="AD146" s="30"/>
      <c r="AE146" s="30"/>
      <c r="AR146" s="169" t="s">
        <v>179</v>
      </c>
      <c r="AT146" s="169" t="s">
        <v>144</v>
      </c>
      <c r="AU146" s="169" t="s">
        <v>149</v>
      </c>
      <c r="AY146" s="15" t="s">
        <v>141</v>
      </c>
      <c r="BE146" s="170">
        <f t="shared" si="8"/>
        <v>0</v>
      </c>
      <c r="BF146" s="170">
        <f t="shared" si="9"/>
        <v>0</v>
      </c>
      <c r="BG146" s="170">
        <f t="shared" si="10"/>
        <v>0</v>
      </c>
      <c r="BH146" s="170">
        <f t="shared" si="11"/>
        <v>0</v>
      </c>
      <c r="BI146" s="170">
        <f t="shared" si="12"/>
        <v>0</v>
      </c>
      <c r="BJ146" s="15" t="s">
        <v>149</v>
      </c>
      <c r="BK146" s="170">
        <f t="shared" si="13"/>
        <v>0</v>
      </c>
      <c r="BL146" s="15" t="s">
        <v>179</v>
      </c>
      <c r="BM146" s="169" t="s">
        <v>778</v>
      </c>
    </row>
    <row r="147" spans="1:65" s="2" customFormat="1" ht="24.2" customHeight="1">
      <c r="A147" s="30"/>
      <c r="B147" s="156"/>
      <c r="C147" s="171" t="s">
        <v>232</v>
      </c>
      <c r="D147" s="171" t="s">
        <v>172</v>
      </c>
      <c r="E147" s="172" t="s">
        <v>468</v>
      </c>
      <c r="F147" s="173" t="s">
        <v>469</v>
      </c>
      <c r="G147" s="174" t="s">
        <v>147</v>
      </c>
      <c r="H147" s="175">
        <v>55</v>
      </c>
      <c r="I147" s="176"/>
      <c r="J147" s="177"/>
      <c r="K147" s="176">
        <f t="shared" si="1"/>
        <v>0</v>
      </c>
      <c r="L147" s="177"/>
      <c r="M147" s="178"/>
      <c r="N147" s="179" t="s">
        <v>1</v>
      </c>
      <c r="O147" s="165" t="s">
        <v>40</v>
      </c>
      <c r="P147" s="166">
        <f t="shared" si="2"/>
        <v>0</v>
      </c>
      <c r="Q147" s="166">
        <f t="shared" si="3"/>
        <v>0</v>
      </c>
      <c r="R147" s="166">
        <f t="shared" si="4"/>
        <v>0</v>
      </c>
      <c r="S147" s="167">
        <v>0</v>
      </c>
      <c r="T147" s="167">
        <f t="shared" si="5"/>
        <v>0</v>
      </c>
      <c r="U147" s="167">
        <v>9.0000000000000006E-5</v>
      </c>
      <c r="V147" s="167">
        <f t="shared" si="6"/>
        <v>4.9500000000000004E-3</v>
      </c>
      <c r="W147" s="167">
        <v>0</v>
      </c>
      <c r="X147" s="168">
        <f t="shared" si="7"/>
        <v>0</v>
      </c>
      <c r="Y147" s="30"/>
      <c r="Z147" s="30"/>
      <c r="AA147" s="30"/>
      <c r="AB147" s="30"/>
      <c r="AC147" s="30"/>
      <c r="AD147" s="30"/>
      <c r="AE147" s="30"/>
      <c r="AR147" s="169" t="s">
        <v>184</v>
      </c>
      <c r="AT147" s="169" t="s">
        <v>172</v>
      </c>
      <c r="AU147" s="169" t="s">
        <v>149</v>
      </c>
      <c r="AY147" s="15" t="s">
        <v>141</v>
      </c>
      <c r="BE147" s="170">
        <f t="shared" si="8"/>
        <v>0</v>
      </c>
      <c r="BF147" s="170">
        <f t="shared" si="9"/>
        <v>0</v>
      </c>
      <c r="BG147" s="170">
        <f t="shared" si="10"/>
        <v>0</v>
      </c>
      <c r="BH147" s="170">
        <f t="shared" si="11"/>
        <v>0</v>
      </c>
      <c r="BI147" s="170">
        <f t="shared" si="12"/>
        <v>0</v>
      </c>
      <c r="BJ147" s="15" t="s">
        <v>149</v>
      </c>
      <c r="BK147" s="170">
        <f t="shared" si="13"/>
        <v>0</v>
      </c>
      <c r="BL147" s="15" t="s">
        <v>184</v>
      </c>
      <c r="BM147" s="169" t="s">
        <v>779</v>
      </c>
    </row>
    <row r="148" spans="1:65" s="2" customFormat="1" ht="16.5" customHeight="1">
      <c r="A148" s="30"/>
      <c r="B148" s="156"/>
      <c r="C148" s="157" t="s">
        <v>236</v>
      </c>
      <c r="D148" s="157" t="s">
        <v>144</v>
      </c>
      <c r="E148" s="158" t="s">
        <v>472</v>
      </c>
      <c r="F148" s="159" t="s">
        <v>473</v>
      </c>
      <c r="G148" s="160" t="s">
        <v>147</v>
      </c>
      <c r="H148" s="161">
        <v>25</v>
      </c>
      <c r="I148" s="162"/>
      <c r="J148" s="162"/>
      <c r="K148" s="162">
        <f t="shared" si="1"/>
        <v>0</v>
      </c>
      <c r="L148" s="163"/>
      <c r="M148" s="31"/>
      <c r="N148" s="164" t="s">
        <v>1</v>
      </c>
      <c r="O148" s="165" t="s">
        <v>40</v>
      </c>
      <c r="P148" s="166">
        <f t="shared" si="2"/>
        <v>0</v>
      </c>
      <c r="Q148" s="166">
        <f t="shared" si="3"/>
        <v>0</v>
      </c>
      <c r="R148" s="166">
        <f t="shared" si="4"/>
        <v>0</v>
      </c>
      <c r="S148" s="167">
        <v>0.11700000000000001</v>
      </c>
      <c r="T148" s="167">
        <f t="shared" si="5"/>
        <v>2.9250000000000003</v>
      </c>
      <c r="U148" s="167">
        <v>0</v>
      </c>
      <c r="V148" s="167">
        <f t="shared" si="6"/>
        <v>0</v>
      </c>
      <c r="W148" s="167">
        <v>0</v>
      </c>
      <c r="X148" s="168">
        <f t="shared" si="7"/>
        <v>0</v>
      </c>
      <c r="Y148" s="30"/>
      <c r="Z148" s="30"/>
      <c r="AA148" s="30"/>
      <c r="AB148" s="30"/>
      <c r="AC148" s="30"/>
      <c r="AD148" s="30"/>
      <c r="AE148" s="30"/>
      <c r="AR148" s="169" t="s">
        <v>179</v>
      </c>
      <c r="AT148" s="169" t="s">
        <v>144</v>
      </c>
      <c r="AU148" s="169" t="s">
        <v>149</v>
      </c>
      <c r="AY148" s="15" t="s">
        <v>141</v>
      </c>
      <c r="BE148" s="170">
        <f t="shared" si="8"/>
        <v>0</v>
      </c>
      <c r="BF148" s="170">
        <f t="shared" si="9"/>
        <v>0</v>
      </c>
      <c r="BG148" s="170">
        <f t="shared" si="10"/>
        <v>0</v>
      </c>
      <c r="BH148" s="170">
        <f t="shared" si="11"/>
        <v>0</v>
      </c>
      <c r="BI148" s="170">
        <f t="shared" si="12"/>
        <v>0</v>
      </c>
      <c r="BJ148" s="15" t="s">
        <v>149</v>
      </c>
      <c r="BK148" s="170">
        <f t="shared" si="13"/>
        <v>0</v>
      </c>
      <c r="BL148" s="15" t="s">
        <v>179</v>
      </c>
      <c r="BM148" s="169" t="s">
        <v>780</v>
      </c>
    </row>
    <row r="149" spans="1:65" s="2" customFormat="1" ht="24.2" customHeight="1">
      <c r="A149" s="30"/>
      <c r="B149" s="156"/>
      <c r="C149" s="171" t="s">
        <v>240</v>
      </c>
      <c r="D149" s="171" t="s">
        <v>172</v>
      </c>
      <c r="E149" s="172" t="s">
        <v>476</v>
      </c>
      <c r="F149" s="173" t="s">
        <v>477</v>
      </c>
      <c r="G149" s="174" t="s">
        <v>147</v>
      </c>
      <c r="H149" s="175">
        <v>25</v>
      </c>
      <c r="I149" s="176"/>
      <c r="J149" s="177"/>
      <c r="K149" s="176">
        <f t="shared" si="1"/>
        <v>0</v>
      </c>
      <c r="L149" s="177"/>
      <c r="M149" s="178"/>
      <c r="N149" s="179" t="s">
        <v>1</v>
      </c>
      <c r="O149" s="165" t="s">
        <v>40</v>
      </c>
      <c r="P149" s="166">
        <f t="shared" si="2"/>
        <v>0</v>
      </c>
      <c r="Q149" s="166">
        <f t="shared" si="3"/>
        <v>0</v>
      </c>
      <c r="R149" s="166">
        <f t="shared" si="4"/>
        <v>0</v>
      </c>
      <c r="S149" s="167">
        <v>0</v>
      </c>
      <c r="T149" s="167">
        <f t="shared" si="5"/>
        <v>0</v>
      </c>
      <c r="U149" s="167">
        <v>1E-4</v>
      </c>
      <c r="V149" s="167">
        <f t="shared" si="6"/>
        <v>2.5000000000000001E-3</v>
      </c>
      <c r="W149" s="167">
        <v>0</v>
      </c>
      <c r="X149" s="168">
        <f t="shared" si="7"/>
        <v>0</v>
      </c>
      <c r="Y149" s="30"/>
      <c r="Z149" s="30"/>
      <c r="AA149" s="30"/>
      <c r="AB149" s="30"/>
      <c r="AC149" s="30"/>
      <c r="AD149" s="30"/>
      <c r="AE149" s="30"/>
      <c r="AR149" s="169" t="s">
        <v>184</v>
      </c>
      <c r="AT149" s="169" t="s">
        <v>172</v>
      </c>
      <c r="AU149" s="169" t="s">
        <v>149</v>
      </c>
      <c r="AY149" s="15" t="s">
        <v>141</v>
      </c>
      <c r="BE149" s="170">
        <f t="shared" si="8"/>
        <v>0</v>
      </c>
      <c r="BF149" s="170">
        <f t="shared" si="9"/>
        <v>0</v>
      </c>
      <c r="BG149" s="170">
        <f t="shared" si="10"/>
        <v>0</v>
      </c>
      <c r="BH149" s="170">
        <f t="shared" si="11"/>
        <v>0</v>
      </c>
      <c r="BI149" s="170">
        <f t="shared" si="12"/>
        <v>0</v>
      </c>
      <c r="BJ149" s="15" t="s">
        <v>149</v>
      </c>
      <c r="BK149" s="170">
        <f t="shared" si="13"/>
        <v>0</v>
      </c>
      <c r="BL149" s="15" t="s">
        <v>184</v>
      </c>
      <c r="BM149" s="169" t="s">
        <v>781</v>
      </c>
    </row>
    <row r="150" spans="1:65" s="2" customFormat="1" ht="16.5" customHeight="1">
      <c r="A150" s="30"/>
      <c r="B150" s="156"/>
      <c r="C150" s="157" t="s">
        <v>244</v>
      </c>
      <c r="D150" s="157" t="s">
        <v>144</v>
      </c>
      <c r="E150" s="158" t="s">
        <v>480</v>
      </c>
      <c r="F150" s="159" t="s">
        <v>481</v>
      </c>
      <c r="G150" s="160" t="s">
        <v>147</v>
      </c>
      <c r="H150" s="161">
        <v>3</v>
      </c>
      <c r="I150" s="162"/>
      <c r="J150" s="162"/>
      <c r="K150" s="162">
        <f t="shared" si="1"/>
        <v>0</v>
      </c>
      <c r="L150" s="163"/>
      <c r="M150" s="31"/>
      <c r="N150" s="164" t="s">
        <v>1</v>
      </c>
      <c r="O150" s="165" t="s">
        <v>40</v>
      </c>
      <c r="P150" s="166">
        <f t="shared" si="2"/>
        <v>0</v>
      </c>
      <c r="Q150" s="166">
        <f t="shared" si="3"/>
        <v>0</v>
      </c>
      <c r="R150" s="166">
        <f t="shared" si="4"/>
        <v>0</v>
      </c>
      <c r="S150" s="167">
        <v>0.16700000000000001</v>
      </c>
      <c r="T150" s="167">
        <f t="shared" si="5"/>
        <v>0.501</v>
      </c>
      <c r="U150" s="167">
        <v>0</v>
      </c>
      <c r="V150" s="167">
        <f t="shared" si="6"/>
        <v>0</v>
      </c>
      <c r="W150" s="167">
        <v>0</v>
      </c>
      <c r="X150" s="168">
        <f t="shared" si="7"/>
        <v>0</v>
      </c>
      <c r="Y150" s="30"/>
      <c r="Z150" s="30"/>
      <c r="AA150" s="30"/>
      <c r="AB150" s="30"/>
      <c r="AC150" s="30"/>
      <c r="AD150" s="30"/>
      <c r="AE150" s="30"/>
      <c r="AR150" s="169" t="s">
        <v>179</v>
      </c>
      <c r="AT150" s="169" t="s">
        <v>144</v>
      </c>
      <c r="AU150" s="169" t="s">
        <v>149</v>
      </c>
      <c r="AY150" s="15" t="s">
        <v>141</v>
      </c>
      <c r="BE150" s="170">
        <f t="shared" si="8"/>
        <v>0</v>
      </c>
      <c r="BF150" s="170">
        <f t="shared" si="9"/>
        <v>0</v>
      </c>
      <c r="BG150" s="170">
        <f t="shared" si="10"/>
        <v>0</v>
      </c>
      <c r="BH150" s="170">
        <f t="shared" si="11"/>
        <v>0</v>
      </c>
      <c r="BI150" s="170">
        <f t="shared" si="12"/>
        <v>0</v>
      </c>
      <c r="BJ150" s="15" t="s">
        <v>149</v>
      </c>
      <c r="BK150" s="170">
        <f t="shared" si="13"/>
        <v>0</v>
      </c>
      <c r="BL150" s="15" t="s">
        <v>179</v>
      </c>
      <c r="BM150" s="169" t="s">
        <v>782</v>
      </c>
    </row>
    <row r="151" spans="1:65" s="2" customFormat="1" ht="16.5" customHeight="1">
      <c r="A151" s="30"/>
      <c r="B151" s="156"/>
      <c r="C151" s="171" t="s">
        <v>248</v>
      </c>
      <c r="D151" s="171" t="s">
        <v>172</v>
      </c>
      <c r="E151" s="172" t="s">
        <v>484</v>
      </c>
      <c r="F151" s="173" t="s">
        <v>485</v>
      </c>
      <c r="G151" s="174" t="s">
        <v>147</v>
      </c>
      <c r="H151" s="175">
        <v>3</v>
      </c>
      <c r="I151" s="176"/>
      <c r="J151" s="177"/>
      <c r="K151" s="176">
        <f t="shared" si="1"/>
        <v>0</v>
      </c>
      <c r="L151" s="177"/>
      <c r="M151" s="178"/>
      <c r="N151" s="179" t="s">
        <v>1</v>
      </c>
      <c r="O151" s="165" t="s">
        <v>40</v>
      </c>
      <c r="P151" s="166">
        <f t="shared" si="2"/>
        <v>0</v>
      </c>
      <c r="Q151" s="166">
        <f t="shared" si="3"/>
        <v>0</v>
      </c>
      <c r="R151" s="166">
        <f t="shared" si="4"/>
        <v>0</v>
      </c>
      <c r="S151" s="167">
        <v>0</v>
      </c>
      <c r="T151" s="167">
        <f t="shared" si="5"/>
        <v>0</v>
      </c>
      <c r="U151" s="167">
        <v>1.7000000000000001E-4</v>
      </c>
      <c r="V151" s="167">
        <f t="shared" si="6"/>
        <v>5.1000000000000004E-4</v>
      </c>
      <c r="W151" s="167">
        <v>0</v>
      </c>
      <c r="X151" s="168">
        <f t="shared" si="7"/>
        <v>0</v>
      </c>
      <c r="Y151" s="30"/>
      <c r="Z151" s="30"/>
      <c r="AA151" s="30"/>
      <c r="AB151" s="30"/>
      <c r="AC151" s="30"/>
      <c r="AD151" s="30"/>
      <c r="AE151" s="30"/>
      <c r="AR151" s="169" t="s">
        <v>184</v>
      </c>
      <c r="AT151" s="169" t="s">
        <v>172</v>
      </c>
      <c r="AU151" s="169" t="s">
        <v>149</v>
      </c>
      <c r="AY151" s="15" t="s">
        <v>141</v>
      </c>
      <c r="BE151" s="170">
        <f t="shared" si="8"/>
        <v>0</v>
      </c>
      <c r="BF151" s="170">
        <f t="shared" si="9"/>
        <v>0</v>
      </c>
      <c r="BG151" s="170">
        <f t="shared" si="10"/>
        <v>0</v>
      </c>
      <c r="BH151" s="170">
        <f t="shared" si="11"/>
        <v>0</v>
      </c>
      <c r="BI151" s="170">
        <f t="shared" si="12"/>
        <v>0</v>
      </c>
      <c r="BJ151" s="15" t="s">
        <v>149</v>
      </c>
      <c r="BK151" s="170">
        <f t="shared" si="13"/>
        <v>0</v>
      </c>
      <c r="BL151" s="15" t="s">
        <v>184</v>
      </c>
      <c r="BM151" s="169" t="s">
        <v>783</v>
      </c>
    </row>
    <row r="152" spans="1:65" s="2" customFormat="1" ht="16.5" customHeight="1">
      <c r="A152" s="30"/>
      <c r="B152" s="156"/>
      <c r="C152" s="157" t="s">
        <v>252</v>
      </c>
      <c r="D152" s="157" t="s">
        <v>144</v>
      </c>
      <c r="E152" s="158" t="s">
        <v>581</v>
      </c>
      <c r="F152" s="159" t="s">
        <v>582</v>
      </c>
      <c r="G152" s="160" t="s">
        <v>583</v>
      </c>
      <c r="H152" s="161">
        <v>0</v>
      </c>
      <c r="I152" s="162"/>
      <c r="J152" s="162"/>
      <c r="K152" s="162">
        <f t="shared" si="1"/>
        <v>0</v>
      </c>
      <c r="L152" s="163"/>
      <c r="M152" s="31"/>
      <c r="N152" s="164" t="s">
        <v>1</v>
      </c>
      <c r="O152" s="165" t="s">
        <v>40</v>
      </c>
      <c r="P152" s="166">
        <f t="shared" si="2"/>
        <v>0</v>
      </c>
      <c r="Q152" s="166">
        <f t="shared" si="3"/>
        <v>0</v>
      </c>
      <c r="R152" s="166">
        <f t="shared" si="4"/>
        <v>0</v>
      </c>
      <c r="S152" s="167">
        <v>0</v>
      </c>
      <c r="T152" s="167">
        <f t="shared" si="5"/>
        <v>0</v>
      </c>
      <c r="U152" s="167">
        <v>0</v>
      </c>
      <c r="V152" s="167">
        <f t="shared" si="6"/>
        <v>0</v>
      </c>
      <c r="W152" s="167">
        <v>0</v>
      </c>
      <c r="X152" s="168">
        <f t="shared" si="7"/>
        <v>0</v>
      </c>
      <c r="Y152" s="30"/>
      <c r="Z152" s="30"/>
      <c r="AA152" s="30"/>
      <c r="AB152" s="30"/>
      <c r="AC152" s="30"/>
      <c r="AD152" s="30"/>
      <c r="AE152" s="30"/>
      <c r="AR152" s="169" t="s">
        <v>179</v>
      </c>
      <c r="AT152" s="169" t="s">
        <v>144</v>
      </c>
      <c r="AU152" s="169" t="s">
        <v>149</v>
      </c>
      <c r="AY152" s="15" t="s">
        <v>141</v>
      </c>
      <c r="BE152" s="170">
        <f t="shared" si="8"/>
        <v>0</v>
      </c>
      <c r="BF152" s="170">
        <f t="shared" si="9"/>
        <v>0</v>
      </c>
      <c r="BG152" s="170">
        <f t="shared" si="10"/>
        <v>0</v>
      </c>
      <c r="BH152" s="170">
        <f t="shared" si="11"/>
        <v>0</v>
      </c>
      <c r="BI152" s="170">
        <f t="shared" si="12"/>
        <v>0</v>
      </c>
      <c r="BJ152" s="15" t="s">
        <v>149</v>
      </c>
      <c r="BK152" s="170">
        <f t="shared" si="13"/>
        <v>0</v>
      </c>
      <c r="BL152" s="15" t="s">
        <v>179</v>
      </c>
      <c r="BM152" s="169" t="s">
        <v>784</v>
      </c>
    </row>
    <row r="153" spans="1:65" s="2" customFormat="1" ht="16.5" customHeight="1">
      <c r="A153" s="30"/>
      <c r="B153" s="156"/>
      <c r="C153" s="171" t="s">
        <v>256</v>
      </c>
      <c r="D153" s="171" t="s">
        <v>172</v>
      </c>
      <c r="E153" s="172" t="s">
        <v>586</v>
      </c>
      <c r="F153" s="173" t="s">
        <v>587</v>
      </c>
      <c r="G153" s="174" t="s">
        <v>583</v>
      </c>
      <c r="H153" s="175">
        <v>0</v>
      </c>
      <c r="I153" s="176"/>
      <c r="J153" s="177"/>
      <c r="K153" s="176">
        <f t="shared" si="1"/>
        <v>0</v>
      </c>
      <c r="L153" s="177"/>
      <c r="M153" s="178"/>
      <c r="N153" s="179" t="s">
        <v>1</v>
      </c>
      <c r="O153" s="165" t="s">
        <v>40</v>
      </c>
      <c r="P153" s="166">
        <f t="shared" si="2"/>
        <v>0</v>
      </c>
      <c r="Q153" s="166">
        <f t="shared" si="3"/>
        <v>0</v>
      </c>
      <c r="R153" s="166">
        <f t="shared" si="4"/>
        <v>0</v>
      </c>
      <c r="S153" s="167">
        <v>0</v>
      </c>
      <c r="T153" s="167">
        <f t="shared" si="5"/>
        <v>0</v>
      </c>
      <c r="U153" s="167">
        <v>0</v>
      </c>
      <c r="V153" s="167">
        <f t="shared" si="6"/>
        <v>0</v>
      </c>
      <c r="W153" s="167">
        <v>0</v>
      </c>
      <c r="X153" s="168">
        <f t="shared" si="7"/>
        <v>0</v>
      </c>
      <c r="Y153" s="30"/>
      <c r="Z153" s="30"/>
      <c r="AA153" s="30"/>
      <c r="AB153" s="30"/>
      <c r="AC153" s="30"/>
      <c r="AD153" s="30"/>
      <c r="AE153" s="30"/>
      <c r="AR153" s="169" t="s">
        <v>184</v>
      </c>
      <c r="AT153" s="169" t="s">
        <v>172</v>
      </c>
      <c r="AU153" s="169" t="s">
        <v>149</v>
      </c>
      <c r="AY153" s="15" t="s">
        <v>141</v>
      </c>
      <c r="BE153" s="170">
        <f t="shared" si="8"/>
        <v>0</v>
      </c>
      <c r="BF153" s="170">
        <f t="shared" si="9"/>
        <v>0</v>
      </c>
      <c r="BG153" s="170">
        <f t="shared" si="10"/>
        <v>0</v>
      </c>
      <c r="BH153" s="170">
        <f t="shared" si="11"/>
        <v>0</v>
      </c>
      <c r="BI153" s="170">
        <f t="shared" si="12"/>
        <v>0</v>
      </c>
      <c r="BJ153" s="15" t="s">
        <v>149</v>
      </c>
      <c r="BK153" s="170">
        <f t="shared" si="13"/>
        <v>0</v>
      </c>
      <c r="BL153" s="15" t="s">
        <v>184</v>
      </c>
      <c r="BM153" s="169" t="s">
        <v>785</v>
      </c>
    </row>
    <row r="154" spans="1:65" s="12" customFormat="1" ht="22.9" customHeight="1">
      <c r="B154" s="143"/>
      <c r="D154" s="144" t="s">
        <v>75</v>
      </c>
      <c r="E154" s="154" t="s">
        <v>594</v>
      </c>
      <c r="F154" s="154" t="s">
        <v>595</v>
      </c>
      <c r="K154" s="155">
        <f>BK154</f>
        <v>0</v>
      </c>
      <c r="M154" s="143"/>
      <c r="N154" s="147"/>
      <c r="O154" s="148"/>
      <c r="P154" s="148"/>
      <c r="Q154" s="149">
        <f>SUM(Q155:Q156)</f>
        <v>0</v>
      </c>
      <c r="R154" s="149">
        <f>SUM(R155:R156)</f>
        <v>0</v>
      </c>
      <c r="S154" s="148"/>
      <c r="T154" s="150">
        <f>SUM(T155:T156)</f>
        <v>45.172910000000002</v>
      </c>
      <c r="U154" s="148"/>
      <c r="V154" s="150">
        <f>SUM(V155:V156)</f>
        <v>0</v>
      </c>
      <c r="W154" s="148"/>
      <c r="X154" s="151">
        <f>SUM(X155:X156)</f>
        <v>0</v>
      </c>
      <c r="AR154" s="144" t="s">
        <v>155</v>
      </c>
      <c r="AT154" s="152" t="s">
        <v>75</v>
      </c>
      <c r="AU154" s="152" t="s">
        <v>84</v>
      </c>
      <c r="AY154" s="144" t="s">
        <v>141</v>
      </c>
      <c r="BK154" s="153">
        <f>SUM(BK155:BK156)</f>
        <v>0</v>
      </c>
    </row>
    <row r="155" spans="1:65" s="2" customFormat="1" ht="24.2" customHeight="1">
      <c r="A155" s="30"/>
      <c r="B155" s="156"/>
      <c r="C155" s="157" t="s">
        <v>260</v>
      </c>
      <c r="D155" s="157" t="s">
        <v>144</v>
      </c>
      <c r="E155" s="158" t="s">
        <v>597</v>
      </c>
      <c r="F155" s="159" t="s">
        <v>598</v>
      </c>
      <c r="G155" s="160" t="s">
        <v>161</v>
      </c>
      <c r="H155" s="161">
        <v>85</v>
      </c>
      <c r="I155" s="162"/>
      <c r="J155" s="162"/>
      <c r="K155" s="162">
        <f>ROUND(P155*H155,2)</f>
        <v>0</v>
      </c>
      <c r="L155" s="163"/>
      <c r="M155" s="31"/>
      <c r="N155" s="164" t="s">
        <v>1</v>
      </c>
      <c r="O155" s="165" t="s">
        <v>40</v>
      </c>
      <c r="P155" s="166">
        <f>I155+J155</f>
        <v>0</v>
      </c>
      <c r="Q155" s="166">
        <f>ROUND(I155*H155,2)</f>
        <v>0</v>
      </c>
      <c r="R155" s="166">
        <f>ROUND(J155*H155,2)</f>
        <v>0</v>
      </c>
      <c r="S155" s="167">
        <v>0.38324599999999998</v>
      </c>
      <c r="T155" s="167">
        <f>S155*H155</f>
        <v>32.57591</v>
      </c>
      <c r="U155" s="167">
        <v>0</v>
      </c>
      <c r="V155" s="167">
        <f>U155*H155</f>
        <v>0</v>
      </c>
      <c r="W155" s="167">
        <v>0</v>
      </c>
      <c r="X155" s="168">
        <f>W155*H155</f>
        <v>0</v>
      </c>
      <c r="Y155" s="30"/>
      <c r="Z155" s="30"/>
      <c r="AA155" s="30"/>
      <c r="AB155" s="30"/>
      <c r="AC155" s="30"/>
      <c r="AD155" s="30"/>
      <c r="AE155" s="30"/>
      <c r="AR155" s="169" t="s">
        <v>179</v>
      </c>
      <c r="AT155" s="169" t="s">
        <v>144</v>
      </c>
      <c r="AU155" s="169" t="s">
        <v>149</v>
      </c>
      <c r="AY155" s="15" t="s">
        <v>141</v>
      </c>
      <c r="BE155" s="170">
        <f>IF(O155="základná",K155,0)</f>
        <v>0</v>
      </c>
      <c r="BF155" s="170">
        <f>IF(O155="znížená",K155,0)</f>
        <v>0</v>
      </c>
      <c r="BG155" s="170">
        <f>IF(O155="zákl. prenesená",K155,0)</f>
        <v>0</v>
      </c>
      <c r="BH155" s="170">
        <f>IF(O155="zníž. prenesená",K155,0)</f>
        <v>0</v>
      </c>
      <c r="BI155" s="170">
        <f>IF(O155="nulová",K155,0)</f>
        <v>0</v>
      </c>
      <c r="BJ155" s="15" t="s">
        <v>149</v>
      </c>
      <c r="BK155" s="170">
        <f>ROUND(P155*H155,2)</f>
        <v>0</v>
      </c>
      <c r="BL155" s="15" t="s">
        <v>179</v>
      </c>
      <c r="BM155" s="169" t="s">
        <v>786</v>
      </c>
    </row>
    <row r="156" spans="1:65" s="2" customFormat="1" ht="33" customHeight="1">
      <c r="A156" s="30"/>
      <c r="B156" s="156"/>
      <c r="C156" s="157" t="s">
        <v>264</v>
      </c>
      <c r="D156" s="157" t="s">
        <v>144</v>
      </c>
      <c r="E156" s="158" t="s">
        <v>601</v>
      </c>
      <c r="F156" s="159" t="s">
        <v>602</v>
      </c>
      <c r="G156" s="160" t="s">
        <v>161</v>
      </c>
      <c r="H156" s="161">
        <v>85</v>
      </c>
      <c r="I156" s="162"/>
      <c r="J156" s="162"/>
      <c r="K156" s="162">
        <f>ROUND(P156*H156,2)</f>
        <v>0</v>
      </c>
      <c r="L156" s="163"/>
      <c r="M156" s="31"/>
      <c r="N156" s="188" t="s">
        <v>1</v>
      </c>
      <c r="O156" s="189" t="s">
        <v>40</v>
      </c>
      <c r="P156" s="190">
        <f>I156+J156</f>
        <v>0</v>
      </c>
      <c r="Q156" s="190">
        <f>ROUND(I156*H156,2)</f>
        <v>0</v>
      </c>
      <c r="R156" s="190">
        <f>ROUND(J156*H156,2)</f>
        <v>0</v>
      </c>
      <c r="S156" s="191">
        <v>0.1482</v>
      </c>
      <c r="T156" s="191">
        <f>S156*H156</f>
        <v>12.597</v>
      </c>
      <c r="U156" s="191">
        <v>0</v>
      </c>
      <c r="V156" s="191">
        <f>U156*H156</f>
        <v>0</v>
      </c>
      <c r="W156" s="191">
        <v>0</v>
      </c>
      <c r="X156" s="192">
        <f>W156*H156</f>
        <v>0</v>
      </c>
      <c r="Y156" s="30"/>
      <c r="Z156" s="30"/>
      <c r="AA156" s="30"/>
      <c r="AB156" s="30"/>
      <c r="AC156" s="30"/>
      <c r="AD156" s="30"/>
      <c r="AE156" s="30"/>
      <c r="AR156" s="169" t="s">
        <v>179</v>
      </c>
      <c r="AT156" s="169" t="s">
        <v>144</v>
      </c>
      <c r="AU156" s="169" t="s">
        <v>149</v>
      </c>
      <c r="AY156" s="15" t="s">
        <v>141</v>
      </c>
      <c r="BE156" s="170">
        <f>IF(O156="základná",K156,0)</f>
        <v>0</v>
      </c>
      <c r="BF156" s="170">
        <f>IF(O156="znížená",K156,0)</f>
        <v>0</v>
      </c>
      <c r="BG156" s="170">
        <f>IF(O156="zákl. prenesená",K156,0)</f>
        <v>0</v>
      </c>
      <c r="BH156" s="170">
        <f>IF(O156="zníž. prenesená",K156,0)</f>
        <v>0</v>
      </c>
      <c r="BI156" s="170">
        <f>IF(O156="nulová",K156,0)</f>
        <v>0</v>
      </c>
      <c r="BJ156" s="15" t="s">
        <v>149</v>
      </c>
      <c r="BK156" s="170">
        <f>ROUND(P156*H156,2)</f>
        <v>0</v>
      </c>
      <c r="BL156" s="15" t="s">
        <v>179</v>
      </c>
      <c r="BM156" s="169" t="s">
        <v>787</v>
      </c>
    </row>
    <row r="157" spans="1:65" s="2" customFormat="1" ht="6.95" customHeight="1">
      <c r="A157" s="30"/>
      <c r="B157" s="48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31"/>
      <c r="N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</sheetData>
  <autoFilter ref="C122:L156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67"/>
  <sheetViews>
    <sheetView showGridLines="0" topLeftCell="A123" workbookViewId="0">
      <selection activeCell="J143" sqref="J14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97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14" t="s">
        <v>788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K106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ROUND((SUM(BE106:BE107) + SUM(BE127:BE166)),  2)</f>
        <v>0</v>
      </c>
      <c r="G37" s="108"/>
      <c r="H37" s="108"/>
      <c r="I37" s="109">
        <v>0.2</v>
      </c>
      <c r="J37" s="108"/>
      <c r="K37" s="107">
        <f>ROUND(((SUM(BE106:BE107) + SUM(BE127:BE166))*I37),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ROUND((SUM(BF106:BF107) + SUM(BF127:BF166)),  2)</f>
        <v>0</v>
      </c>
      <c r="G38" s="30"/>
      <c r="H38" s="30"/>
      <c r="I38" s="110">
        <v>0.2</v>
      </c>
      <c r="J38" s="30"/>
      <c r="K38" s="104">
        <f>ROUND(((SUM(BF106:BF107) + SUM(BF127:BF166))*I38),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ROUND((SUM(BG106:BG107) + SUM(BG127:BG166)),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ROUND((SUM(BH106:BH107) + SUM(BH127:BH166)),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ROUND((SUM(BI106:BI107) + SUM(BI127:BI166)),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14" t="str">
        <f>E9</f>
        <v>080122.6 - SO 06 - Spevnené plochy + areálové rozvody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Q127</f>
        <v>0</v>
      </c>
      <c r="J96" s="72">
        <f t="shared" si="0"/>
        <v>0</v>
      </c>
      <c r="K96" s="72">
        <f>K127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117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K128</f>
        <v>0</v>
      </c>
      <c r="M97" s="121"/>
    </row>
    <row r="98" spans="1:31" s="10" customFormat="1" ht="19.899999999999999" customHeight="1">
      <c r="B98" s="125"/>
      <c r="D98" s="126" t="s">
        <v>789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K129</f>
        <v>0</v>
      </c>
      <c r="M98" s="125"/>
    </row>
    <row r="99" spans="1:31" s="10" customFormat="1" ht="19.899999999999999" customHeight="1">
      <c r="B99" s="125"/>
      <c r="D99" s="126" t="s">
        <v>790</v>
      </c>
      <c r="E99" s="127"/>
      <c r="F99" s="127"/>
      <c r="G99" s="127"/>
      <c r="H99" s="127"/>
      <c r="I99" s="128">
        <f>Q131</f>
        <v>0</v>
      </c>
      <c r="J99" s="128">
        <f>R131</f>
        <v>0</v>
      </c>
      <c r="K99" s="128">
        <f>K131</f>
        <v>0</v>
      </c>
      <c r="M99" s="125"/>
    </row>
    <row r="100" spans="1:31" s="10" customFormat="1" ht="19.899999999999999" customHeight="1">
      <c r="B100" s="125"/>
      <c r="D100" s="126" t="s">
        <v>118</v>
      </c>
      <c r="E100" s="127"/>
      <c r="F100" s="127"/>
      <c r="G100" s="127"/>
      <c r="H100" s="127"/>
      <c r="I100" s="128">
        <f>Q133</f>
        <v>0</v>
      </c>
      <c r="J100" s="128">
        <f>R133</f>
        <v>0</v>
      </c>
      <c r="K100" s="128">
        <f>K133</f>
        <v>0</v>
      </c>
      <c r="M100" s="125"/>
    </row>
    <row r="101" spans="1:31" s="9" customFormat="1" ht="24.95" customHeight="1">
      <c r="B101" s="121"/>
      <c r="D101" s="122" t="s">
        <v>119</v>
      </c>
      <c r="E101" s="123"/>
      <c r="F101" s="123"/>
      <c r="G101" s="123"/>
      <c r="H101" s="123"/>
      <c r="I101" s="124">
        <f>Q138</f>
        <v>0</v>
      </c>
      <c r="J101" s="124">
        <f>R138</f>
        <v>0</v>
      </c>
      <c r="K101" s="124">
        <f>K138</f>
        <v>0</v>
      </c>
      <c r="M101" s="121"/>
    </row>
    <row r="102" spans="1:31" s="10" customFormat="1" ht="19.899999999999999" customHeight="1">
      <c r="B102" s="125"/>
      <c r="D102" s="126" t="s">
        <v>120</v>
      </c>
      <c r="E102" s="127"/>
      <c r="F102" s="127"/>
      <c r="G102" s="127"/>
      <c r="H102" s="127"/>
      <c r="I102" s="128">
        <f>Q139</f>
        <v>0</v>
      </c>
      <c r="J102" s="128">
        <f>R139</f>
        <v>0</v>
      </c>
      <c r="K102" s="128">
        <f>K139</f>
        <v>0</v>
      </c>
      <c r="M102" s="125"/>
    </row>
    <row r="103" spans="1:31" s="10" customFormat="1" ht="19.899999999999999" customHeight="1">
      <c r="B103" s="125"/>
      <c r="D103" s="126" t="s">
        <v>121</v>
      </c>
      <c r="E103" s="127"/>
      <c r="F103" s="127"/>
      <c r="G103" s="127"/>
      <c r="H103" s="127"/>
      <c r="I103" s="128">
        <f>Q161</f>
        <v>0</v>
      </c>
      <c r="J103" s="128">
        <f>R161</f>
        <v>0</v>
      </c>
      <c r="K103" s="128">
        <f>K161</f>
        <v>0</v>
      </c>
      <c r="M103" s="125"/>
    </row>
    <row r="104" spans="1:31" s="2" customFormat="1" ht="21.75" customHeight="1">
      <c r="A104" s="30"/>
      <c r="B104" s="31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43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6.95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9.25" customHeight="1">
      <c r="A106" s="30"/>
      <c r="B106" s="31"/>
      <c r="C106" s="120" t="s">
        <v>122</v>
      </c>
      <c r="D106" s="30"/>
      <c r="E106" s="30"/>
      <c r="F106" s="30"/>
      <c r="G106" s="30"/>
      <c r="H106" s="30"/>
      <c r="I106" s="30"/>
      <c r="J106" s="30"/>
      <c r="K106" s="129">
        <v>0</v>
      </c>
      <c r="L106" s="30"/>
      <c r="M106" s="43"/>
      <c r="O106" s="130" t="s">
        <v>38</v>
      </c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8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29.25" customHeight="1">
      <c r="A108" s="30"/>
      <c r="B108" s="31"/>
      <c r="C108" s="96" t="s">
        <v>104</v>
      </c>
      <c r="D108" s="97"/>
      <c r="E108" s="97"/>
      <c r="F108" s="97"/>
      <c r="G108" s="97"/>
      <c r="H108" s="97"/>
      <c r="I108" s="97"/>
      <c r="J108" s="97"/>
      <c r="K108" s="98">
        <f>ROUND(K96+K106,2)</f>
        <v>0</v>
      </c>
      <c r="L108" s="97"/>
      <c r="M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5" customHeight="1">
      <c r="A109" s="30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3" spans="1:63" s="2" customFormat="1" ht="6.95" customHeight="1">
      <c r="A113" s="30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3" s="2" customFormat="1" ht="24.95" customHeight="1">
      <c r="A114" s="30"/>
      <c r="B114" s="31"/>
      <c r="C114" s="19" t="s">
        <v>123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6.95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12" customHeight="1">
      <c r="A116" s="30"/>
      <c r="B116" s="31"/>
      <c r="C116" s="24" t="s">
        <v>14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6.5" customHeight="1">
      <c r="A117" s="30"/>
      <c r="B117" s="31"/>
      <c r="C117" s="30"/>
      <c r="D117" s="30"/>
      <c r="E117" s="236" t="str">
        <f>E7</f>
        <v>ZD Zborov nad Bystricou</v>
      </c>
      <c r="F117" s="237"/>
      <c r="G117" s="237"/>
      <c r="H117" s="237"/>
      <c r="I117" s="30"/>
      <c r="J117" s="30"/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2" customHeight="1">
      <c r="A118" s="30"/>
      <c r="B118" s="31"/>
      <c r="C118" s="24" t="s">
        <v>106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16.5" customHeight="1">
      <c r="A119" s="30"/>
      <c r="B119" s="31"/>
      <c r="C119" s="30"/>
      <c r="D119" s="30"/>
      <c r="E119" s="214" t="str">
        <f>E9</f>
        <v>080122.6 - SO 06 - Spevnené plochy + areálové rozvody</v>
      </c>
      <c r="F119" s="235"/>
      <c r="G119" s="235"/>
      <c r="H119" s="235"/>
      <c r="I119" s="30"/>
      <c r="J119" s="30"/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6.9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12" customHeight="1">
      <c r="A121" s="30"/>
      <c r="B121" s="31"/>
      <c r="C121" s="24" t="s">
        <v>18</v>
      </c>
      <c r="D121" s="30"/>
      <c r="E121" s="30"/>
      <c r="F121" s="22" t="str">
        <f>F12</f>
        <v>Zborov nad Bystricou</v>
      </c>
      <c r="G121" s="30"/>
      <c r="H121" s="30"/>
      <c r="I121" s="24" t="s">
        <v>20</v>
      </c>
      <c r="J121" s="56">
        <f>IF(J12="","",J12)</f>
        <v>44680</v>
      </c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6.9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2" customHeight="1">
      <c r="A123" s="30"/>
      <c r="B123" s="31"/>
      <c r="C123" s="24" t="s">
        <v>21</v>
      </c>
      <c r="D123" s="30"/>
      <c r="E123" s="30"/>
      <c r="F123" s="22" t="str">
        <f>E15</f>
        <v xml:space="preserve"> </v>
      </c>
      <c r="G123" s="30"/>
      <c r="H123" s="30"/>
      <c r="I123" s="24" t="s">
        <v>26</v>
      </c>
      <c r="J123" s="25" t="str">
        <f>E21</f>
        <v xml:space="preserve"> </v>
      </c>
      <c r="K123" s="30"/>
      <c r="L123" s="30"/>
      <c r="M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5.2" customHeight="1">
      <c r="A124" s="30"/>
      <c r="B124" s="31"/>
      <c r="C124" s="24" t="s">
        <v>25</v>
      </c>
      <c r="D124" s="30"/>
      <c r="E124" s="30"/>
      <c r="F124" s="22" t="str">
        <f>IF(E18="","",E18)</f>
        <v xml:space="preserve"> </v>
      </c>
      <c r="G124" s="30"/>
      <c r="H124" s="30"/>
      <c r="I124" s="24" t="s">
        <v>27</v>
      </c>
      <c r="J124" s="25" t="str">
        <f>E24</f>
        <v>Ing. Pavol Holub</v>
      </c>
      <c r="K124" s="30"/>
      <c r="L124" s="30"/>
      <c r="M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2" customFormat="1" ht="10.35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63" s="11" customFormat="1" ht="29.25" customHeight="1">
      <c r="A126" s="131"/>
      <c r="B126" s="132"/>
      <c r="C126" s="133" t="s">
        <v>124</v>
      </c>
      <c r="D126" s="134" t="s">
        <v>59</v>
      </c>
      <c r="E126" s="134" t="s">
        <v>55</v>
      </c>
      <c r="F126" s="134" t="s">
        <v>56</v>
      </c>
      <c r="G126" s="134" t="s">
        <v>125</v>
      </c>
      <c r="H126" s="134" t="s">
        <v>126</v>
      </c>
      <c r="I126" s="134" t="s">
        <v>127</v>
      </c>
      <c r="J126" s="134" t="s">
        <v>128</v>
      </c>
      <c r="K126" s="135" t="s">
        <v>114</v>
      </c>
      <c r="L126" s="136" t="s">
        <v>129</v>
      </c>
      <c r="M126" s="137"/>
      <c r="N126" s="63" t="s">
        <v>1</v>
      </c>
      <c r="O126" s="64" t="s">
        <v>38</v>
      </c>
      <c r="P126" s="64" t="s">
        <v>130</v>
      </c>
      <c r="Q126" s="64" t="s">
        <v>131</v>
      </c>
      <c r="R126" s="64" t="s">
        <v>132</v>
      </c>
      <c r="S126" s="64" t="s">
        <v>133</v>
      </c>
      <c r="T126" s="64" t="s">
        <v>134</v>
      </c>
      <c r="U126" s="64" t="s">
        <v>135</v>
      </c>
      <c r="V126" s="64" t="s">
        <v>136</v>
      </c>
      <c r="W126" s="64" t="s">
        <v>137</v>
      </c>
      <c r="X126" s="65" t="s">
        <v>138</v>
      </c>
      <c r="Y126" s="131"/>
      <c r="Z126" s="131"/>
      <c r="AA126" s="131"/>
      <c r="AB126" s="131"/>
      <c r="AC126" s="131"/>
      <c r="AD126" s="131"/>
      <c r="AE126" s="131"/>
    </row>
    <row r="127" spans="1:63" s="2" customFormat="1" ht="22.9" customHeight="1">
      <c r="A127" s="30"/>
      <c r="B127" s="31"/>
      <c r="C127" s="70" t="s">
        <v>108</v>
      </c>
      <c r="D127" s="30"/>
      <c r="E127" s="30"/>
      <c r="F127" s="30"/>
      <c r="G127" s="30"/>
      <c r="H127" s="30"/>
      <c r="I127" s="30"/>
      <c r="J127" s="30"/>
      <c r="K127" s="138">
        <f>BK127</f>
        <v>0</v>
      </c>
      <c r="L127" s="30"/>
      <c r="M127" s="31"/>
      <c r="N127" s="66"/>
      <c r="O127" s="57"/>
      <c r="P127" s="67"/>
      <c r="Q127" s="139">
        <f>Q128+Q138</f>
        <v>0</v>
      </c>
      <c r="R127" s="139">
        <f>R128+R138</f>
        <v>0</v>
      </c>
      <c r="S127" s="67"/>
      <c r="T127" s="140">
        <f>T128+T138</f>
        <v>235.01670999999999</v>
      </c>
      <c r="U127" s="67"/>
      <c r="V127" s="140">
        <f>V128+V138</f>
        <v>2.6807599999999998</v>
      </c>
      <c r="W127" s="67"/>
      <c r="X127" s="141">
        <f>X128+X138</f>
        <v>2.93</v>
      </c>
      <c r="Y127" s="30"/>
      <c r="Z127" s="30"/>
      <c r="AA127" s="30"/>
      <c r="AB127" s="30"/>
      <c r="AC127" s="30"/>
      <c r="AD127" s="30"/>
      <c r="AE127" s="30"/>
      <c r="AT127" s="15" t="s">
        <v>75</v>
      </c>
      <c r="AU127" s="15" t="s">
        <v>116</v>
      </c>
      <c r="BK127" s="142">
        <f>BK128+BK138</f>
        <v>0</v>
      </c>
    </row>
    <row r="128" spans="1:63" s="12" customFormat="1" ht="25.9" customHeight="1">
      <c r="B128" s="143"/>
      <c r="D128" s="144" t="s">
        <v>75</v>
      </c>
      <c r="E128" s="145" t="s">
        <v>139</v>
      </c>
      <c r="F128" s="145" t="s">
        <v>140</v>
      </c>
      <c r="K128" s="146">
        <f>BK128</f>
        <v>0</v>
      </c>
      <c r="M128" s="143"/>
      <c r="N128" s="147"/>
      <c r="O128" s="148"/>
      <c r="P128" s="148"/>
      <c r="Q128" s="149">
        <f>Q129+Q131+Q133</f>
        <v>0</v>
      </c>
      <c r="R128" s="149">
        <f>R129+R131+R133</f>
        <v>0</v>
      </c>
      <c r="S128" s="148"/>
      <c r="T128" s="150">
        <f>T129+T131+T133</f>
        <v>52.154349999999994</v>
      </c>
      <c r="U128" s="148"/>
      <c r="V128" s="150">
        <f>V129+V131+V133</f>
        <v>2.2751199999999998</v>
      </c>
      <c r="W128" s="148"/>
      <c r="X128" s="151">
        <f>X129+X131+X133</f>
        <v>2.93</v>
      </c>
      <c r="AR128" s="144" t="s">
        <v>84</v>
      </c>
      <c r="AT128" s="152" t="s">
        <v>75</v>
      </c>
      <c r="AU128" s="152" t="s">
        <v>76</v>
      </c>
      <c r="AY128" s="144" t="s">
        <v>141</v>
      </c>
      <c r="BK128" s="153">
        <f>BK129+BK131+BK133</f>
        <v>0</v>
      </c>
    </row>
    <row r="129" spans="1:65" s="12" customFormat="1" ht="22.9" customHeight="1">
      <c r="B129" s="143"/>
      <c r="D129" s="144" t="s">
        <v>75</v>
      </c>
      <c r="E129" s="154" t="s">
        <v>84</v>
      </c>
      <c r="F129" s="154" t="s">
        <v>791</v>
      </c>
      <c r="K129" s="155">
        <f>BK129</f>
        <v>0</v>
      </c>
      <c r="M129" s="143"/>
      <c r="N129" s="147"/>
      <c r="O129" s="148"/>
      <c r="P129" s="148"/>
      <c r="Q129" s="149">
        <f>Q130</f>
        <v>0</v>
      </c>
      <c r="R129" s="149">
        <f>R130</f>
        <v>0</v>
      </c>
      <c r="S129" s="148"/>
      <c r="T129" s="150">
        <f>T130</f>
        <v>9.85</v>
      </c>
      <c r="U129" s="148"/>
      <c r="V129" s="150">
        <f>V130</f>
        <v>0</v>
      </c>
      <c r="W129" s="148"/>
      <c r="X129" s="151">
        <f>X130</f>
        <v>2.5</v>
      </c>
      <c r="AR129" s="144" t="s">
        <v>84</v>
      </c>
      <c r="AT129" s="152" t="s">
        <v>75</v>
      </c>
      <c r="AU129" s="152" t="s">
        <v>84</v>
      </c>
      <c r="AY129" s="144" t="s">
        <v>141</v>
      </c>
      <c r="BK129" s="153">
        <f>BK130</f>
        <v>0</v>
      </c>
    </row>
    <row r="130" spans="1:65" s="2" customFormat="1" ht="33" customHeight="1">
      <c r="A130" s="30"/>
      <c r="B130" s="156"/>
      <c r="C130" s="157" t="s">
        <v>84</v>
      </c>
      <c r="D130" s="157" t="s">
        <v>144</v>
      </c>
      <c r="E130" s="158" t="s">
        <v>792</v>
      </c>
      <c r="F130" s="159" t="s">
        <v>793</v>
      </c>
      <c r="G130" s="160" t="s">
        <v>794</v>
      </c>
      <c r="H130" s="161">
        <v>5</v>
      </c>
      <c r="I130" s="162"/>
      <c r="J130" s="162"/>
      <c r="K130" s="162">
        <f>ROUND(P130*H130,2)</f>
        <v>0</v>
      </c>
      <c r="L130" s="163"/>
      <c r="M130" s="31"/>
      <c r="N130" s="164" t="s">
        <v>1</v>
      </c>
      <c r="O130" s="165" t="s">
        <v>40</v>
      </c>
      <c r="P130" s="166">
        <f>I130+J130</f>
        <v>0</v>
      </c>
      <c r="Q130" s="166">
        <f>ROUND(I130*H130,2)</f>
        <v>0</v>
      </c>
      <c r="R130" s="166">
        <f>ROUND(J130*H130,2)</f>
        <v>0</v>
      </c>
      <c r="S130" s="167">
        <v>1.97</v>
      </c>
      <c r="T130" s="167">
        <f>S130*H130</f>
        <v>9.85</v>
      </c>
      <c r="U130" s="167">
        <v>0</v>
      </c>
      <c r="V130" s="167">
        <f>U130*H130</f>
        <v>0</v>
      </c>
      <c r="W130" s="167">
        <v>0.5</v>
      </c>
      <c r="X130" s="168">
        <f>W130*H130</f>
        <v>2.5</v>
      </c>
      <c r="Y130" s="30"/>
      <c r="Z130" s="30"/>
      <c r="AA130" s="30"/>
      <c r="AB130" s="30"/>
      <c r="AC130" s="30"/>
      <c r="AD130" s="30"/>
      <c r="AE130" s="30"/>
      <c r="AR130" s="169" t="s">
        <v>148</v>
      </c>
      <c r="AT130" s="169" t="s">
        <v>144</v>
      </c>
      <c r="AU130" s="169" t="s">
        <v>149</v>
      </c>
      <c r="AY130" s="15" t="s">
        <v>141</v>
      </c>
      <c r="BE130" s="170">
        <f>IF(O130="základná",K130,0)</f>
        <v>0</v>
      </c>
      <c r="BF130" s="170">
        <f>IF(O130="znížená",K130,0)</f>
        <v>0</v>
      </c>
      <c r="BG130" s="170">
        <f>IF(O130="zákl. prenesená",K130,0)</f>
        <v>0</v>
      </c>
      <c r="BH130" s="170">
        <f>IF(O130="zníž. prenesená",K130,0)</f>
        <v>0</v>
      </c>
      <c r="BI130" s="170">
        <f>IF(O130="nulová",K130,0)</f>
        <v>0</v>
      </c>
      <c r="BJ130" s="15" t="s">
        <v>149</v>
      </c>
      <c r="BK130" s="170">
        <f>ROUND(P130*H130,2)</f>
        <v>0</v>
      </c>
      <c r="BL130" s="15" t="s">
        <v>148</v>
      </c>
      <c r="BM130" s="169" t="s">
        <v>795</v>
      </c>
    </row>
    <row r="131" spans="1:65" s="12" customFormat="1" ht="22.9" customHeight="1">
      <c r="B131" s="143"/>
      <c r="D131" s="144" t="s">
        <v>75</v>
      </c>
      <c r="E131" s="154" t="s">
        <v>163</v>
      </c>
      <c r="F131" s="154" t="s">
        <v>796</v>
      </c>
      <c r="K131" s="155">
        <f>BK131</f>
        <v>0</v>
      </c>
      <c r="M131" s="143"/>
      <c r="N131" s="147"/>
      <c r="O131" s="148"/>
      <c r="P131" s="148"/>
      <c r="Q131" s="149">
        <f>Q132</f>
        <v>0</v>
      </c>
      <c r="R131" s="149">
        <f>R132</f>
        <v>0</v>
      </c>
      <c r="S131" s="148"/>
      <c r="T131" s="150">
        <f>T132</f>
        <v>7.1588500000000002</v>
      </c>
      <c r="U131" s="148"/>
      <c r="V131" s="150">
        <f>V132</f>
        <v>2.2749999999999999</v>
      </c>
      <c r="W131" s="148"/>
      <c r="X131" s="151">
        <f>X132</f>
        <v>0</v>
      </c>
      <c r="AR131" s="144" t="s">
        <v>84</v>
      </c>
      <c r="AT131" s="152" t="s">
        <v>75</v>
      </c>
      <c r="AU131" s="152" t="s">
        <v>84</v>
      </c>
      <c r="AY131" s="144" t="s">
        <v>141</v>
      </c>
      <c r="BK131" s="153">
        <f>BK132</f>
        <v>0</v>
      </c>
    </row>
    <row r="132" spans="1:65" s="2" customFormat="1" ht="37.9" customHeight="1">
      <c r="A132" s="30"/>
      <c r="B132" s="156"/>
      <c r="C132" s="157" t="s">
        <v>149</v>
      </c>
      <c r="D132" s="157" t="s">
        <v>144</v>
      </c>
      <c r="E132" s="158" t="s">
        <v>797</v>
      </c>
      <c r="F132" s="159" t="s">
        <v>798</v>
      </c>
      <c r="G132" s="160" t="s">
        <v>794</v>
      </c>
      <c r="H132" s="161">
        <v>5</v>
      </c>
      <c r="I132" s="162"/>
      <c r="J132" s="162"/>
      <c r="K132" s="162">
        <f>ROUND(P132*H132,2)</f>
        <v>0</v>
      </c>
      <c r="L132" s="163"/>
      <c r="M132" s="31"/>
      <c r="N132" s="164" t="s">
        <v>1</v>
      </c>
      <c r="O132" s="165" t="s">
        <v>40</v>
      </c>
      <c r="P132" s="166">
        <f>I132+J132</f>
        <v>0</v>
      </c>
      <c r="Q132" s="166">
        <f>ROUND(I132*H132,2)</f>
        <v>0</v>
      </c>
      <c r="R132" s="166">
        <f>ROUND(J132*H132,2)</f>
        <v>0</v>
      </c>
      <c r="S132" s="167">
        <v>1.43177</v>
      </c>
      <c r="T132" s="167">
        <f>S132*H132</f>
        <v>7.1588500000000002</v>
      </c>
      <c r="U132" s="167">
        <v>0.45500000000000002</v>
      </c>
      <c r="V132" s="167">
        <f>U132*H132</f>
        <v>2.2749999999999999</v>
      </c>
      <c r="W132" s="167">
        <v>0</v>
      </c>
      <c r="X132" s="168">
        <f>W132*H132</f>
        <v>0</v>
      </c>
      <c r="Y132" s="30"/>
      <c r="Z132" s="30"/>
      <c r="AA132" s="30"/>
      <c r="AB132" s="30"/>
      <c r="AC132" s="30"/>
      <c r="AD132" s="30"/>
      <c r="AE132" s="30"/>
      <c r="AR132" s="169" t="s">
        <v>148</v>
      </c>
      <c r="AT132" s="169" t="s">
        <v>144</v>
      </c>
      <c r="AU132" s="169" t="s">
        <v>149</v>
      </c>
      <c r="AY132" s="15" t="s">
        <v>141</v>
      </c>
      <c r="BE132" s="170">
        <f>IF(O132="základná",K132,0)</f>
        <v>0</v>
      </c>
      <c r="BF132" s="170">
        <f>IF(O132="znížená",K132,0)</f>
        <v>0</v>
      </c>
      <c r="BG132" s="170">
        <f>IF(O132="zákl. prenesená",K132,0)</f>
        <v>0</v>
      </c>
      <c r="BH132" s="170">
        <f>IF(O132="zníž. prenesená",K132,0)</f>
        <v>0</v>
      </c>
      <c r="BI132" s="170">
        <f>IF(O132="nulová",K132,0)</f>
        <v>0</v>
      </c>
      <c r="BJ132" s="15" t="s">
        <v>149</v>
      </c>
      <c r="BK132" s="170">
        <f>ROUND(P132*H132,2)</f>
        <v>0</v>
      </c>
      <c r="BL132" s="15" t="s">
        <v>148</v>
      </c>
      <c r="BM132" s="169" t="s">
        <v>799</v>
      </c>
    </row>
    <row r="133" spans="1:65" s="12" customFormat="1" ht="22.9" customHeight="1">
      <c r="B133" s="143"/>
      <c r="D133" s="144" t="s">
        <v>75</v>
      </c>
      <c r="E133" s="154" t="s">
        <v>142</v>
      </c>
      <c r="F133" s="154" t="s">
        <v>143</v>
      </c>
      <c r="K133" s="155">
        <f>BK133</f>
        <v>0</v>
      </c>
      <c r="M133" s="143"/>
      <c r="N133" s="147"/>
      <c r="O133" s="148"/>
      <c r="P133" s="148"/>
      <c r="Q133" s="149">
        <f>SUM(Q134:Q137)</f>
        <v>0</v>
      </c>
      <c r="R133" s="149">
        <f>SUM(R134:R137)</f>
        <v>0</v>
      </c>
      <c r="S133" s="148"/>
      <c r="T133" s="150">
        <f>SUM(T134:T137)</f>
        <v>35.145499999999998</v>
      </c>
      <c r="U133" s="148"/>
      <c r="V133" s="150">
        <f>SUM(V134:V137)</f>
        <v>1.2000000000000002E-4</v>
      </c>
      <c r="W133" s="148"/>
      <c r="X133" s="151">
        <f>SUM(X134:X137)</f>
        <v>0.43</v>
      </c>
      <c r="AR133" s="144" t="s">
        <v>84</v>
      </c>
      <c r="AT133" s="152" t="s">
        <v>75</v>
      </c>
      <c r="AU133" s="152" t="s">
        <v>84</v>
      </c>
      <c r="AY133" s="144" t="s">
        <v>141</v>
      </c>
      <c r="BK133" s="153">
        <f>SUM(BK134:BK137)</f>
        <v>0</v>
      </c>
    </row>
    <row r="134" spans="1:65" s="2" customFormat="1" ht="24.2" customHeight="1">
      <c r="A134" s="30"/>
      <c r="B134" s="156"/>
      <c r="C134" s="157" t="s">
        <v>155</v>
      </c>
      <c r="D134" s="157" t="s">
        <v>144</v>
      </c>
      <c r="E134" s="158" t="s">
        <v>800</v>
      </c>
      <c r="F134" s="159" t="s">
        <v>801</v>
      </c>
      <c r="G134" s="160" t="s">
        <v>161</v>
      </c>
      <c r="H134" s="161">
        <v>12</v>
      </c>
      <c r="I134" s="162"/>
      <c r="J134" s="162"/>
      <c r="K134" s="162">
        <f>ROUND(P134*H134,2)</f>
        <v>0</v>
      </c>
      <c r="L134" s="163"/>
      <c r="M134" s="31"/>
      <c r="N134" s="164" t="s">
        <v>1</v>
      </c>
      <c r="O134" s="165" t="s">
        <v>40</v>
      </c>
      <c r="P134" s="166">
        <f>I134+J134</f>
        <v>0</v>
      </c>
      <c r="Q134" s="166">
        <f>ROUND(I134*H134,2)</f>
        <v>0</v>
      </c>
      <c r="R134" s="166">
        <f>ROUND(J134*H134,2)</f>
        <v>0</v>
      </c>
      <c r="S134" s="167">
        <v>0.47908000000000001</v>
      </c>
      <c r="T134" s="167">
        <f>S134*H134</f>
        <v>5.7489600000000003</v>
      </c>
      <c r="U134" s="167">
        <v>1.0000000000000001E-5</v>
      </c>
      <c r="V134" s="167">
        <f>U134*H134</f>
        <v>1.2000000000000002E-4</v>
      </c>
      <c r="W134" s="167">
        <v>0</v>
      </c>
      <c r="X134" s="168">
        <f>W134*H134</f>
        <v>0</v>
      </c>
      <c r="Y134" s="30"/>
      <c r="Z134" s="30"/>
      <c r="AA134" s="30"/>
      <c r="AB134" s="30"/>
      <c r="AC134" s="30"/>
      <c r="AD134" s="30"/>
      <c r="AE134" s="30"/>
      <c r="AR134" s="169" t="s">
        <v>148</v>
      </c>
      <c r="AT134" s="169" t="s">
        <v>144</v>
      </c>
      <c r="AU134" s="169" t="s">
        <v>149</v>
      </c>
      <c r="AY134" s="15" t="s">
        <v>141</v>
      </c>
      <c r="BE134" s="170">
        <f>IF(O134="základná",K134,0)</f>
        <v>0</v>
      </c>
      <c r="BF134" s="170">
        <f>IF(O134="znížená",K134,0)</f>
        <v>0</v>
      </c>
      <c r="BG134" s="170">
        <f>IF(O134="zákl. prenesená",K134,0)</f>
        <v>0</v>
      </c>
      <c r="BH134" s="170">
        <f>IF(O134="zníž. prenesená",K134,0)</f>
        <v>0</v>
      </c>
      <c r="BI134" s="170">
        <f>IF(O134="nulová",K134,0)</f>
        <v>0</v>
      </c>
      <c r="BJ134" s="15" t="s">
        <v>149</v>
      </c>
      <c r="BK134" s="170">
        <f>ROUND(P134*H134,2)</f>
        <v>0</v>
      </c>
      <c r="BL134" s="15" t="s">
        <v>148</v>
      </c>
      <c r="BM134" s="169" t="s">
        <v>802</v>
      </c>
    </row>
    <row r="135" spans="1:65" s="2" customFormat="1" ht="24.2" customHeight="1">
      <c r="A135" s="30"/>
      <c r="B135" s="156"/>
      <c r="C135" s="157" t="s">
        <v>148</v>
      </c>
      <c r="D135" s="157" t="s">
        <v>144</v>
      </c>
      <c r="E135" s="158" t="s">
        <v>145</v>
      </c>
      <c r="F135" s="159" t="s">
        <v>146</v>
      </c>
      <c r="G135" s="160" t="s">
        <v>147</v>
      </c>
      <c r="H135" s="161">
        <v>10</v>
      </c>
      <c r="I135" s="162"/>
      <c r="J135" s="162"/>
      <c r="K135" s="162">
        <f>ROUND(P135*H135,2)</f>
        <v>0</v>
      </c>
      <c r="L135" s="163"/>
      <c r="M135" s="31"/>
      <c r="N135" s="164" t="s">
        <v>1</v>
      </c>
      <c r="O135" s="165" t="s">
        <v>40</v>
      </c>
      <c r="P135" s="166">
        <f>I135+J135</f>
        <v>0</v>
      </c>
      <c r="Q135" s="166">
        <f>ROUND(I135*H135,2)</f>
        <v>0</v>
      </c>
      <c r="R135" s="166">
        <f>ROUND(J135*H135,2)</f>
        <v>0</v>
      </c>
      <c r="S135" s="167">
        <v>0.23100000000000001</v>
      </c>
      <c r="T135" s="167">
        <f>S135*H135</f>
        <v>2.31</v>
      </c>
      <c r="U135" s="167">
        <v>0</v>
      </c>
      <c r="V135" s="167">
        <f>U135*H135</f>
        <v>0</v>
      </c>
      <c r="W135" s="167">
        <v>1E-3</v>
      </c>
      <c r="X135" s="168">
        <f>W135*H135</f>
        <v>0.01</v>
      </c>
      <c r="Y135" s="30"/>
      <c r="Z135" s="30"/>
      <c r="AA135" s="30"/>
      <c r="AB135" s="30"/>
      <c r="AC135" s="30"/>
      <c r="AD135" s="30"/>
      <c r="AE135" s="30"/>
      <c r="AR135" s="169" t="s">
        <v>148</v>
      </c>
      <c r="AT135" s="169" t="s">
        <v>144</v>
      </c>
      <c r="AU135" s="169" t="s">
        <v>149</v>
      </c>
      <c r="AY135" s="15" t="s">
        <v>141</v>
      </c>
      <c r="BE135" s="170">
        <f>IF(O135="základná",K135,0)</f>
        <v>0</v>
      </c>
      <c r="BF135" s="170">
        <f>IF(O135="znížená",K135,0)</f>
        <v>0</v>
      </c>
      <c r="BG135" s="170">
        <f>IF(O135="zákl. prenesená",K135,0)</f>
        <v>0</v>
      </c>
      <c r="BH135" s="170">
        <f>IF(O135="zníž. prenesená",K135,0)</f>
        <v>0</v>
      </c>
      <c r="BI135" s="170">
        <f>IF(O135="nulová",K135,0)</f>
        <v>0</v>
      </c>
      <c r="BJ135" s="15" t="s">
        <v>149</v>
      </c>
      <c r="BK135" s="170">
        <f>ROUND(P135*H135,2)</f>
        <v>0</v>
      </c>
      <c r="BL135" s="15" t="s">
        <v>148</v>
      </c>
      <c r="BM135" s="169" t="s">
        <v>803</v>
      </c>
    </row>
    <row r="136" spans="1:65" s="2" customFormat="1" ht="37.9" customHeight="1">
      <c r="A136" s="30"/>
      <c r="B136" s="156"/>
      <c r="C136" s="157" t="s">
        <v>163</v>
      </c>
      <c r="D136" s="157" t="s">
        <v>144</v>
      </c>
      <c r="E136" s="158" t="s">
        <v>159</v>
      </c>
      <c r="F136" s="159" t="s">
        <v>160</v>
      </c>
      <c r="G136" s="160" t="s">
        <v>161</v>
      </c>
      <c r="H136" s="161">
        <v>210</v>
      </c>
      <c r="I136" s="162"/>
      <c r="J136" s="162"/>
      <c r="K136" s="162">
        <f>ROUND(P136*H136,2)</f>
        <v>0</v>
      </c>
      <c r="L136" s="163"/>
      <c r="M136" s="31"/>
      <c r="N136" s="164" t="s">
        <v>1</v>
      </c>
      <c r="O136" s="165" t="s">
        <v>40</v>
      </c>
      <c r="P136" s="166">
        <f>I136+J136</f>
        <v>0</v>
      </c>
      <c r="Q136" s="166">
        <f>ROUND(I136*H136,2)</f>
        <v>0</v>
      </c>
      <c r="R136" s="166">
        <f>ROUND(J136*H136,2)</f>
        <v>0</v>
      </c>
      <c r="S136" s="167">
        <v>0.12064</v>
      </c>
      <c r="T136" s="167">
        <f>S136*H136</f>
        <v>25.334399999999999</v>
      </c>
      <c r="U136" s="167">
        <v>0</v>
      </c>
      <c r="V136" s="167">
        <f>U136*H136</f>
        <v>0</v>
      </c>
      <c r="W136" s="167">
        <v>2E-3</v>
      </c>
      <c r="X136" s="168">
        <f>W136*H136</f>
        <v>0.42</v>
      </c>
      <c r="Y136" s="30"/>
      <c r="Z136" s="30"/>
      <c r="AA136" s="30"/>
      <c r="AB136" s="30"/>
      <c r="AC136" s="30"/>
      <c r="AD136" s="30"/>
      <c r="AE136" s="30"/>
      <c r="AR136" s="169" t="s">
        <v>148</v>
      </c>
      <c r="AT136" s="169" t="s">
        <v>144</v>
      </c>
      <c r="AU136" s="169" t="s">
        <v>149</v>
      </c>
      <c r="AY136" s="15" t="s">
        <v>141</v>
      </c>
      <c r="BE136" s="170">
        <f>IF(O136="základná",K136,0)</f>
        <v>0</v>
      </c>
      <c r="BF136" s="170">
        <f>IF(O136="znížená",K136,0)</f>
        <v>0</v>
      </c>
      <c r="BG136" s="170">
        <f>IF(O136="zákl. prenesená",K136,0)</f>
        <v>0</v>
      </c>
      <c r="BH136" s="170">
        <f>IF(O136="zníž. prenesená",K136,0)</f>
        <v>0</v>
      </c>
      <c r="BI136" s="170">
        <f>IF(O136="nulová",K136,0)</f>
        <v>0</v>
      </c>
      <c r="BJ136" s="15" t="s">
        <v>149</v>
      </c>
      <c r="BK136" s="170">
        <f>ROUND(P136*H136,2)</f>
        <v>0</v>
      </c>
      <c r="BL136" s="15" t="s">
        <v>148</v>
      </c>
      <c r="BM136" s="169" t="s">
        <v>804</v>
      </c>
    </row>
    <row r="137" spans="1:65" s="2" customFormat="1" ht="21.75" customHeight="1">
      <c r="A137" s="30"/>
      <c r="B137" s="156"/>
      <c r="C137" s="157" t="s">
        <v>167</v>
      </c>
      <c r="D137" s="157" t="s">
        <v>144</v>
      </c>
      <c r="E137" s="158" t="s">
        <v>168</v>
      </c>
      <c r="F137" s="159" t="s">
        <v>169</v>
      </c>
      <c r="G137" s="160" t="s">
        <v>170</v>
      </c>
      <c r="H137" s="161">
        <v>2.93</v>
      </c>
      <c r="I137" s="162"/>
      <c r="J137" s="162"/>
      <c r="K137" s="162">
        <f>ROUND(P137*H137,2)</f>
        <v>0</v>
      </c>
      <c r="L137" s="163"/>
      <c r="M137" s="31"/>
      <c r="N137" s="164" t="s">
        <v>1</v>
      </c>
      <c r="O137" s="165" t="s">
        <v>40</v>
      </c>
      <c r="P137" s="166">
        <f>I137+J137</f>
        <v>0</v>
      </c>
      <c r="Q137" s="166">
        <f>ROUND(I137*H137,2)</f>
        <v>0</v>
      </c>
      <c r="R137" s="166">
        <f>ROUND(J137*H137,2)</f>
        <v>0</v>
      </c>
      <c r="S137" s="167">
        <v>0.59799999999999998</v>
      </c>
      <c r="T137" s="167">
        <f>S137*H137</f>
        <v>1.75214</v>
      </c>
      <c r="U137" s="167">
        <v>0</v>
      </c>
      <c r="V137" s="167">
        <f>U137*H137</f>
        <v>0</v>
      </c>
      <c r="W137" s="167">
        <v>0</v>
      </c>
      <c r="X137" s="168">
        <f>W137*H137</f>
        <v>0</v>
      </c>
      <c r="Y137" s="30"/>
      <c r="Z137" s="30"/>
      <c r="AA137" s="30"/>
      <c r="AB137" s="30"/>
      <c r="AC137" s="30"/>
      <c r="AD137" s="30"/>
      <c r="AE137" s="30"/>
      <c r="AR137" s="169" t="s">
        <v>148</v>
      </c>
      <c r="AT137" s="169" t="s">
        <v>144</v>
      </c>
      <c r="AU137" s="169" t="s">
        <v>149</v>
      </c>
      <c r="AY137" s="15" t="s">
        <v>141</v>
      </c>
      <c r="BE137" s="170">
        <f>IF(O137="základná",K137,0)</f>
        <v>0</v>
      </c>
      <c r="BF137" s="170">
        <f>IF(O137="znížená",K137,0)</f>
        <v>0</v>
      </c>
      <c r="BG137" s="170">
        <f>IF(O137="zákl. prenesená",K137,0)</f>
        <v>0</v>
      </c>
      <c r="BH137" s="170">
        <f>IF(O137="zníž. prenesená",K137,0)</f>
        <v>0</v>
      </c>
      <c r="BI137" s="170">
        <f>IF(O137="nulová",K137,0)</f>
        <v>0</v>
      </c>
      <c r="BJ137" s="15" t="s">
        <v>149</v>
      </c>
      <c r="BK137" s="170">
        <f>ROUND(P137*H137,2)</f>
        <v>0</v>
      </c>
      <c r="BL137" s="15" t="s">
        <v>148</v>
      </c>
      <c r="BM137" s="169" t="s">
        <v>805</v>
      </c>
    </row>
    <row r="138" spans="1:65" s="12" customFormat="1" ht="25.9" customHeight="1">
      <c r="B138" s="143"/>
      <c r="D138" s="144" t="s">
        <v>75</v>
      </c>
      <c r="E138" s="145" t="s">
        <v>172</v>
      </c>
      <c r="F138" s="145" t="s">
        <v>173</v>
      </c>
      <c r="K138" s="146">
        <f>BK138</f>
        <v>0</v>
      </c>
      <c r="M138" s="143"/>
      <c r="N138" s="147"/>
      <c r="O138" s="148"/>
      <c r="P138" s="148"/>
      <c r="Q138" s="149">
        <f>Q139+Q161</f>
        <v>0</v>
      </c>
      <c r="R138" s="149">
        <f>R139+R161</f>
        <v>0</v>
      </c>
      <c r="S138" s="148"/>
      <c r="T138" s="150">
        <f>T139+T161</f>
        <v>182.86236</v>
      </c>
      <c r="U138" s="148"/>
      <c r="V138" s="150">
        <f>V139+V161</f>
        <v>0.40564000000000006</v>
      </c>
      <c r="W138" s="148"/>
      <c r="X138" s="151">
        <f>X139+X161</f>
        <v>0</v>
      </c>
      <c r="AR138" s="144" t="s">
        <v>155</v>
      </c>
      <c r="AT138" s="152" t="s">
        <v>75</v>
      </c>
      <c r="AU138" s="152" t="s">
        <v>76</v>
      </c>
      <c r="AY138" s="144" t="s">
        <v>141</v>
      </c>
      <c r="BK138" s="153">
        <f>BK139+BK161</f>
        <v>0</v>
      </c>
    </row>
    <row r="139" spans="1:65" s="12" customFormat="1" ht="22.9" customHeight="1">
      <c r="B139" s="143"/>
      <c r="D139" s="144" t="s">
        <v>75</v>
      </c>
      <c r="E139" s="154" t="s">
        <v>174</v>
      </c>
      <c r="F139" s="154" t="s">
        <v>175</v>
      </c>
      <c r="K139" s="155">
        <f>BK139</f>
        <v>0</v>
      </c>
      <c r="M139" s="143"/>
      <c r="N139" s="147"/>
      <c r="O139" s="148"/>
      <c r="P139" s="148"/>
      <c r="Q139" s="149">
        <f>SUM(Q140:Q160)</f>
        <v>0</v>
      </c>
      <c r="R139" s="149">
        <f>SUM(R140:R160)</f>
        <v>0</v>
      </c>
      <c r="S139" s="148"/>
      <c r="T139" s="150">
        <f>SUM(T140:T160)</f>
        <v>72.454999999999998</v>
      </c>
      <c r="U139" s="148"/>
      <c r="V139" s="150">
        <f>SUM(V140:V160)</f>
        <v>0.37204000000000004</v>
      </c>
      <c r="W139" s="148"/>
      <c r="X139" s="151">
        <f>SUM(X140:X160)</f>
        <v>0</v>
      </c>
      <c r="AR139" s="144" t="s">
        <v>155</v>
      </c>
      <c r="AT139" s="152" t="s">
        <v>75</v>
      </c>
      <c r="AU139" s="152" t="s">
        <v>84</v>
      </c>
      <c r="AY139" s="144" t="s">
        <v>141</v>
      </c>
      <c r="BK139" s="153">
        <f>SUM(BK140:BK160)</f>
        <v>0</v>
      </c>
    </row>
    <row r="140" spans="1:65" s="2" customFormat="1" ht="24.2" customHeight="1">
      <c r="A140" s="30"/>
      <c r="B140" s="156"/>
      <c r="C140" s="157" t="s">
        <v>176</v>
      </c>
      <c r="D140" s="157" t="s">
        <v>144</v>
      </c>
      <c r="E140" s="158" t="s">
        <v>186</v>
      </c>
      <c r="F140" s="159" t="s">
        <v>187</v>
      </c>
      <c r="G140" s="160" t="s">
        <v>161</v>
      </c>
      <c r="H140" s="161">
        <v>330</v>
      </c>
      <c r="I140" s="162"/>
      <c r="J140" s="162"/>
      <c r="K140" s="162">
        <f t="shared" ref="K140:K160" si="1">ROUND(P140*H140,2)</f>
        <v>0</v>
      </c>
      <c r="L140" s="163"/>
      <c r="M140" s="31"/>
      <c r="N140" s="164" t="s">
        <v>1</v>
      </c>
      <c r="O140" s="165" t="s">
        <v>40</v>
      </c>
      <c r="P140" s="166">
        <f t="shared" ref="P140:P160" si="2">I140+J140</f>
        <v>0</v>
      </c>
      <c r="Q140" s="166">
        <f t="shared" ref="Q140:Q160" si="3">ROUND(I140*H140,2)</f>
        <v>0</v>
      </c>
      <c r="R140" s="166">
        <f t="shared" ref="R140:R160" si="4">ROUND(J140*H140,2)</f>
        <v>0</v>
      </c>
      <c r="S140" s="167">
        <v>8.5000000000000006E-2</v>
      </c>
      <c r="T140" s="167">
        <f t="shared" ref="T140:T160" si="5">S140*H140</f>
        <v>28.05</v>
      </c>
      <c r="U140" s="167">
        <v>0</v>
      </c>
      <c r="V140" s="167">
        <f t="shared" ref="V140:V160" si="6">U140*H140</f>
        <v>0</v>
      </c>
      <c r="W140" s="167">
        <v>0</v>
      </c>
      <c r="X140" s="168">
        <f t="shared" ref="X140:X160" si="7">W140*H140</f>
        <v>0</v>
      </c>
      <c r="Y140" s="30"/>
      <c r="Z140" s="30"/>
      <c r="AA140" s="30"/>
      <c r="AB140" s="30"/>
      <c r="AC140" s="30"/>
      <c r="AD140" s="30"/>
      <c r="AE140" s="30"/>
      <c r="AR140" s="169" t="s">
        <v>179</v>
      </c>
      <c r="AT140" s="169" t="s">
        <v>144</v>
      </c>
      <c r="AU140" s="169" t="s">
        <v>149</v>
      </c>
      <c r="AY140" s="15" t="s">
        <v>141</v>
      </c>
      <c r="BE140" s="170">
        <f t="shared" ref="BE140:BE160" si="8">IF(O140="základná",K140,0)</f>
        <v>0</v>
      </c>
      <c r="BF140" s="170">
        <f t="shared" ref="BF140:BF160" si="9">IF(O140="znížená",K140,0)</f>
        <v>0</v>
      </c>
      <c r="BG140" s="170">
        <f t="shared" ref="BG140:BG160" si="10">IF(O140="zákl. prenesená",K140,0)</f>
        <v>0</v>
      </c>
      <c r="BH140" s="170">
        <f t="shared" ref="BH140:BH160" si="11">IF(O140="zníž. prenesená",K140,0)</f>
        <v>0</v>
      </c>
      <c r="BI140" s="170">
        <f t="shared" ref="BI140:BI160" si="12">IF(O140="nulová",K140,0)</f>
        <v>0</v>
      </c>
      <c r="BJ140" s="15" t="s">
        <v>149</v>
      </c>
      <c r="BK140" s="170">
        <f t="shared" ref="BK140:BK160" si="13">ROUND(P140*H140,2)</f>
        <v>0</v>
      </c>
      <c r="BL140" s="15" t="s">
        <v>179</v>
      </c>
      <c r="BM140" s="169" t="s">
        <v>806</v>
      </c>
    </row>
    <row r="141" spans="1:65" s="2" customFormat="1" ht="24.2" customHeight="1">
      <c r="A141" s="30"/>
      <c r="B141" s="156"/>
      <c r="C141" s="171" t="s">
        <v>181</v>
      </c>
      <c r="D141" s="171" t="s">
        <v>172</v>
      </c>
      <c r="E141" s="172" t="s">
        <v>190</v>
      </c>
      <c r="F141" s="173" t="s">
        <v>191</v>
      </c>
      <c r="G141" s="174" t="s">
        <v>161</v>
      </c>
      <c r="H141" s="175">
        <v>330</v>
      </c>
      <c r="I141" s="176"/>
      <c r="J141" s="177"/>
      <c r="K141" s="176">
        <f t="shared" si="1"/>
        <v>0</v>
      </c>
      <c r="L141" s="177"/>
      <c r="M141" s="178"/>
      <c r="N141" s="179" t="s">
        <v>1</v>
      </c>
      <c r="O141" s="165" t="s">
        <v>40</v>
      </c>
      <c r="P141" s="166">
        <f t="shared" si="2"/>
        <v>0</v>
      </c>
      <c r="Q141" s="166">
        <f t="shared" si="3"/>
        <v>0</v>
      </c>
      <c r="R141" s="166">
        <f t="shared" si="4"/>
        <v>0</v>
      </c>
      <c r="S141" s="167">
        <v>0</v>
      </c>
      <c r="T141" s="167">
        <f t="shared" si="5"/>
        <v>0</v>
      </c>
      <c r="U141" s="167">
        <v>1.7000000000000001E-4</v>
      </c>
      <c r="V141" s="167">
        <f t="shared" si="6"/>
        <v>5.6100000000000004E-2</v>
      </c>
      <c r="W141" s="167">
        <v>0</v>
      </c>
      <c r="X141" s="168">
        <f t="shared" si="7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8"/>
        <v>0</v>
      </c>
      <c r="BF141" s="170">
        <f t="shared" si="9"/>
        <v>0</v>
      </c>
      <c r="BG141" s="170">
        <f t="shared" si="10"/>
        <v>0</v>
      </c>
      <c r="BH141" s="170">
        <f t="shared" si="11"/>
        <v>0</v>
      </c>
      <c r="BI141" s="170">
        <f t="shared" si="12"/>
        <v>0</v>
      </c>
      <c r="BJ141" s="15" t="s">
        <v>149</v>
      </c>
      <c r="BK141" s="170">
        <f t="shared" si="13"/>
        <v>0</v>
      </c>
      <c r="BL141" s="15" t="s">
        <v>184</v>
      </c>
      <c r="BM141" s="169" t="s">
        <v>807</v>
      </c>
    </row>
    <row r="142" spans="1:65" s="2" customFormat="1" ht="24.2" customHeight="1">
      <c r="A142" s="30"/>
      <c r="B142" s="156"/>
      <c r="C142" s="171" t="s">
        <v>142</v>
      </c>
      <c r="D142" s="171" t="s">
        <v>172</v>
      </c>
      <c r="E142" s="172" t="s">
        <v>194</v>
      </c>
      <c r="F142" s="173" t="s">
        <v>195</v>
      </c>
      <c r="G142" s="174" t="s">
        <v>147</v>
      </c>
      <c r="H142" s="175">
        <v>15</v>
      </c>
      <c r="I142" s="176"/>
      <c r="J142" s="177"/>
      <c r="K142" s="176">
        <f t="shared" si="1"/>
        <v>0</v>
      </c>
      <c r="L142" s="177"/>
      <c r="M142" s="178"/>
      <c r="N142" s="179" t="s">
        <v>1</v>
      </c>
      <c r="O142" s="165" t="s">
        <v>40</v>
      </c>
      <c r="P142" s="166">
        <f t="shared" si="2"/>
        <v>0</v>
      </c>
      <c r="Q142" s="166">
        <f t="shared" si="3"/>
        <v>0</v>
      </c>
      <c r="R142" s="166">
        <f t="shared" si="4"/>
        <v>0</v>
      </c>
      <c r="S142" s="167">
        <v>0</v>
      </c>
      <c r="T142" s="167">
        <f t="shared" si="5"/>
        <v>0</v>
      </c>
      <c r="U142" s="167">
        <v>1.0000000000000001E-5</v>
      </c>
      <c r="V142" s="167">
        <f t="shared" si="6"/>
        <v>1.5000000000000001E-4</v>
      </c>
      <c r="W142" s="167">
        <v>0</v>
      </c>
      <c r="X142" s="168">
        <f t="shared" si="7"/>
        <v>0</v>
      </c>
      <c r="Y142" s="30"/>
      <c r="Z142" s="30"/>
      <c r="AA142" s="30"/>
      <c r="AB142" s="30"/>
      <c r="AC142" s="30"/>
      <c r="AD142" s="30"/>
      <c r="AE142" s="30"/>
      <c r="AR142" s="169" t="s">
        <v>184</v>
      </c>
      <c r="AT142" s="169" t="s">
        <v>172</v>
      </c>
      <c r="AU142" s="169" t="s">
        <v>149</v>
      </c>
      <c r="AY142" s="15" t="s">
        <v>141</v>
      </c>
      <c r="BE142" s="170">
        <f t="shared" si="8"/>
        <v>0</v>
      </c>
      <c r="BF142" s="170">
        <f t="shared" si="9"/>
        <v>0</v>
      </c>
      <c r="BG142" s="170">
        <f t="shared" si="10"/>
        <v>0</v>
      </c>
      <c r="BH142" s="170">
        <f t="shared" si="11"/>
        <v>0</v>
      </c>
      <c r="BI142" s="170">
        <f t="shared" si="12"/>
        <v>0</v>
      </c>
      <c r="BJ142" s="15" t="s">
        <v>149</v>
      </c>
      <c r="BK142" s="170">
        <f t="shared" si="13"/>
        <v>0</v>
      </c>
      <c r="BL142" s="15" t="s">
        <v>184</v>
      </c>
      <c r="BM142" s="169" t="s">
        <v>808</v>
      </c>
    </row>
    <row r="143" spans="1:65" s="2" customFormat="1" ht="24.2" customHeight="1">
      <c r="A143" s="30"/>
      <c r="B143" s="156"/>
      <c r="C143" s="157" t="s">
        <v>189</v>
      </c>
      <c r="D143" s="157" t="s">
        <v>144</v>
      </c>
      <c r="E143" s="158" t="s">
        <v>809</v>
      </c>
      <c r="F143" s="159" t="s">
        <v>810</v>
      </c>
      <c r="G143" s="160" t="s">
        <v>161</v>
      </c>
      <c r="H143" s="161">
        <v>110</v>
      </c>
      <c r="I143" s="162"/>
      <c r="J143" s="162"/>
      <c r="K143" s="162">
        <f t="shared" si="1"/>
        <v>0</v>
      </c>
      <c r="L143" s="163"/>
      <c r="M143" s="31"/>
      <c r="N143" s="164" t="s">
        <v>1</v>
      </c>
      <c r="O143" s="165" t="s">
        <v>40</v>
      </c>
      <c r="P143" s="166">
        <f t="shared" si="2"/>
        <v>0</v>
      </c>
      <c r="Q143" s="166">
        <f t="shared" si="3"/>
        <v>0</v>
      </c>
      <c r="R143" s="166">
        <f t="shared" si="4"/>
        <v>0</v>
      </c>
      <c r="S143" s="167">
        <v>7.8E-2</v>
      </c>
      <c r="T143" s="167">
        <f t="shared" si="5"/>
        <v>8.58</v>
      </c>
      <c r="U143" s="167">
        <v>0</v>
      </c>
      <c r="V143" s="167">
        <f t="shared" si="6"/>
        <v>0</v>
      </c>
      <c r="W143" s="167">
        <v>0</v>
      </c>
      <c r="X143" s="168">
        <f t="shared" si="7"/>
        <v>0</v>
      </c>
      <c r="Y143" s="30"/>
      <c r="Z143" s="30"/>
      <c r="AA143" s="30"/>
      <c r="AB143" s="30"/>
      <c r="AC143" s="30"/>
      <c r="AD143" s="30"/>
      <c r="AE143" s="30"/>
      <c r="AR143" s="169" t="s">
        <v>179</v>
      </c>
      <c r="AT143" s="169" t="s">
        <v>144</v>
      </c>
      <c r="AU143" s="169" t="s">
        <v>149</v>
      </c>
      <c r="AY143" s="15" t="s">
        <v>141</v>
      </c>
      <c r="BE143" s="170">
        <f t="shared" si="8"/>
        <v>0</v>
      </c>
      <c r="BF143" s="170">
        <f t="shared" si="9"/>
        <v>0</v>
      </c>
      <c r="BG143" s="170">
        <f t="shared" si="10"/>
        <v>0</v>
      </c>
      <c r="BH143" s="170">
        <f t="shared" si="11"/>
        <v>0</v>
      </c>
      <c r="BI143" s="170">
        <f t="shared" si="12"/>
        <v>0</v>
      </c>
      <c r="BJ143" s="15" t="s">
        <v>149</v>
      </c>
      <c r="BK143" s="170">
        <f t="shared" si="13"/>
        <v>0</v>
      </c>
      <c r="BL143" s="15" t="s">
        <v>179</v>
      </c>
      <c r="BM143" s="169" t="s">
        <v>811</v>
      </c>
    </row>
    <row r="144" spans="1:65" s="2" customFormat="1" ht="24.2" customHeight="1">
      <c r="A144" s="30"/>
      <c r="B144" s="156"/>
      <c r="C144" s="171" t="s">
        <v>193</v>
      </c>
      <c r="D144" s="171" t="s">
        <v>172</v>
      </c>
      <c r="E144" s="172" t="s">
        <v>812</v>
      </c>
      <c r="F144" s="173" t="s">
        <v>813</v>
      </c>
      <c r="G144" s="174" t="s">
        <v>147</v>
      </c>
      <c r="H144" s="175">
        <v>5</v>
      </c>
      <c r="I144" s="176"/>
      <c r="J144" s="177"/>
      <c r="K144" s="176">
        <f t="shared" si="1"/>
        <v>0</v>
      </c>
      <c r="L144" s="177"/>
      <c r="M144" s="178"/>
      <c r="N144" s="179" t="s">
        <v>1</v>
      </c>
      <c r="O144" s="165" t="s">
        <v>40</v>
      </c>
      <c r="P144" s="166">
        <f t="shared" si="2"/>
        <v>0</v>
      </c>
      <c r="Q144" s="166">
        <f t="shared" si="3"/>
        <v>0</v>
      </c>
      <c r="R144" s="166">
        <f t="shared" si="4"/>
        <v>0</v>
      </c>
      <c r="S144" s="167">
        <v>0</v>
      </c>
      <c r="T144" s="167">
        <f t="shared" si="5"/>
        <v>0</v>
      </c>
      <c r="U144" s="167">
        <v>2.0000000000000002E-5</v>
      </c>
      <c r="V144" s="167">
        <f t="shared" si="6"/>
        <v>1E-4</v>
      </c>
      <c r="W144" s="167">
        <v>0</v>
      </c>
      <c r="X144" s="168">
        <f t="shared" si="7"/>
        <v>0</v>
      </c>
      <c r="Y144" s="30"/>
      <c r="Z144" s="30"/>
      <c r="AA144" s="30"/>
      <c r="AB144" s="30"/>
      <c r="AC144" s="30"/>
      <c r="AD144" s="30"/>
      <c r="AE144" s="30"/>
      <c r="AR144" s="169" t="s">
        <v>184</v>
      </c>
      <c r="AT144" s="169" t="s">
        <v>172</v>
      </c>
      <c r="AU144" s="169" t="s">
        <v>149</v>
      </c>
      <c r="AY144" s="15" t="s">
        <v>141</v>
      </c>
      <c r="BE144" s="170">
        <f t="shared" si="8"/>
        <v>0</v>
      </c>
      <c r="BF144" s="170">
        <f t="shared" si="9"/>
        <v>0</v>
      </c>
      <c r="BG144" s="170">
        <f t="shared" si="10"/>
        <v>0</v>
      </c>
      <c r="BH144" s="170">
        <f t="shared" si="11"/>
        <v>0</v>
      </c>
      <c r="BI144" s="170">
        <f t="shared" si="12"/>
        <v>0</v>
      </c>
      <c r="BJ144" s="15" t="s">
        <v>149</v>
      </c>
      <c r="BK144" s="170">
        <f t="shared" si="13"/>
        <v>0</v>
      </c>
      <c r="BL144" s="15" t="s">
        <v>184</v>
      </c>
      <c r="BM144" s="169" t="s">
        <v>814</v>
      </c>
    </row>
    <row r="145" spans="1:65" s="2" customFormat="1" ht="24.2" customHeight="1">
      <c r="A145" s="30"/>
      <c r="B145" s="156"/>
      <c r="C145" s="171" t="s">
        <v>197</v>
      </c>
      <c r="D145" s="171" t="s">
        <v>172</v>
      </c>
      <c r="E145" s="172" t="s">
        <v>815</v>
      </c>
      <c r="F145" s="173" t="s">
        <v>816</v>
      </c>
      <c r="G145" s="174" t="s">
        <v>161</v>
      </c>
      <c r="H145" s="175">
        <v>110</v>
      </c>
      <c r="I145" s="176"/>
      <c r="J145" s="177"/>
      <c r="K145" s="176">
        <f t="shared" si="1"/>
        <v>0</v>
      </c>
      <c r="L145" s="177"/>
      <c r="M145" s="178"/>
      <c r="N145" s="179" t="s">
        <v>1</v>
      </c>
      <c r="O145" s="165" t="s">
        <v>40</v>
      </c>
      <c r="P145" s="166">
        <f t="shared" si="2"/>
        <v>0</v>
      </c>
      <c r="Q145" s="166">
        <f t="shared" si="3"/>
        <v>0</v>
      </c>
      <c r="R145" s="166">
        <f t="shared" si="4"/>
        <v>0</v>
      </c>
      <c r="S145" s="167">
        <v>0</v>
      </c>
      <c r="T145" s="167">
        <f t="shared" si="5"/>
        <v>0</v>
      </c>
      <c r="U145" s="167">
        <v>1.6000000000000001E-4</v>
      </c>
      <c r="V145" s="167">
        <f t="shared" si="6"/>
        <v>1.7600000000000001E-2</v>
      </c>
      <c r="W145" s="167">
        <v>0</v>
      </c>
      <c r="X145" s="168">
        <f t="shared" si="7"/>
        <v>0</v>
      </c>
      <c r="Y145" s="30"/>
      <c r="Z145" s="30"/>
      <c r="AA145" s="30"/>
      <c r="AB145" s="30"/>
      <c r="AC145" s="30"/>
      <c r="AD145" s="30"/>
      <c r="AE145" s="30"/>
      <c r="AR145" s="169" t="s">
        <v>184</v>
      </c>
      <c r="AT145" s="169" t="s">
        <v>172</v>
      </c>
      <c r="AU145" s="169" t="s">
        <v>149</v>
      </c>
      <c r="AY145" s="15" t="s">
        <v>141</v>
      </c>
      <c r="BE145" s="170">
        <f t="shared" si="8"/>
        <v>0</v>
      </c>
      <c r="BF145" s="170">
        <f t="shared" si="9"/>
        <v>0</v>
      </c>
      <c r="BG145" s="170">
        <f t="shared" si="10"/>
        <v>0</v>
      </c>
      <c r="BH145" s="170">
        <f t="shared" si="11"/>
        <v>0</v>
      </c>
      <c r="BI145" s="170">
        <f t="shared" si="12"/>
        <v>0</v>
      </c>
      <c r="BJ145" s="15" t="s">
        <v>149</v>
      </c>
      <c r="BK145" s="170">
        <f t="shared" si="13"/>
        <v>0</v>
      </c>
      <c r="BL145" s="15" t="s">
        <v>184</v>
      </c>
      <c r="BM145" s="169" t="s">
        <v>817</v>
      </c>
    </row>
    <row r="146" spans="1:65" s="2" customFormat="1" ht="24.2" customHeight="1">
      <c r="A146" s="30"/>
      <c r="B146" s="156"/>
      <c r="C146" s="157" t="s">
        <v>201</v>
      </c>
      <c r="D146" s="157" t="s">
        <v>144</v>
      </c>
      <c r="E146" s="158" t="s">
        <v>334</v>
      </c>
      <c r="F146" s="159" t="s">
        <v>335</v>
      </c>
      <c r="G146" s="160" t="s">
        <v>147</v>
      </c>
      <c r="H146" s="161">
        <v>12</v>
      </c>
      <c r="I146" s="162"/>
      <c r="J146" s="162"/>
      <c r="K146" s="162">
        <f t="shared" si="1"/>
        <v>0</v>
      </c>
      <c r="L146" s="163"/>
      <c r="M146" s="31"/>
      <c r="N146" s="164" t="s">
        <v>1</v>
      </c>
      <c r="O146" s="165" t="s">
        <v>40</v>
      </c>
      <c r="P146" s="166">
        <f t="shared" si="2"/>
        <v>0</v>
      </c>
      <c r="Q146" s="166">
        <f t="shared" si="3"/>
        <v>0</v>
      </c>
      <c r="R146" s="166">
        <f t="shared" si="4"/>
        <v>0</v>
      </c>
      <c r="S146" s="167">
        <v>0.38</v>
      </c>
      <c r="T146" s="167">
        <f t="shared" si="5"/>
        <v>4.5600000000000005</v>
      </c>
      <c r="U146" s="167">
        <v>0</v>
      </c>
      <c r="V146" s="167">
        <f t="shared" si="6"/>
        <v>0</v>
      </c>
      <c r="W146" s="167">
        <v>0</v>
      </c>
      <c r="X146" s="168">
        <f t="shared" si="7"/>
        <v>0</v>
      </c>
      <c r="Y146" s="30"/>
      <c r="Z146" s="30"/>
      <c r="AA146" s="30"/>
      <c r="AB146" s="30"/>
      <c r="AC146" s="30"/>
      <c r="AD146" s="30"/>
      <c r="AE146" s="30"/>
      <c r="AR146" s="169" t="s">
        <v>179</v>
      </c>
      <c r="AT146" s="169" t="s">
        <v>144</v>
      </c>
      <c r="AU146" s="169" t="s">
        <v>149</v>
      </c>
      <c r="AY146" s="15" t="s">
        <v>141</v>
      </c>
      <c r="BE146" s="170">
        <f t="shared" si="8"/>
        <v>0</v>
      </c>
      <c r="BF146" s="170">
        <f t="shared" si="9"/>
        <v>0</v>
      </c>
      <c r="BG146" s="170">
        <f t="shared" si="10"/>
        <v>0</v>
      </c>
      <c r="BH146" s="170">
        <f t="shared" si="11"/>
        <v>0</v>
      </c>
      <c r="BI146" s="170">
        <f t="shared" si="12"/>
        <v>0</v>
      </c>
      <c r="BJ146" s="15" t="s">
        <v>149</v>
      </c>
      <c r="BK146" s="170">
        <f t="shared" si="13"/>
        <v>0</v>
      </c>
      <c r="BL146" s="15" t="s">
        <v>179</v>
      </c>
      <c r="BM146" s="169" t="s">
        <v>818</v>
      </c>
    </row>
    <row r="147" spans="1:65" s="2" customFormat="1" ht="16.5" customHeight="1">
      <c r="A147" s="30"/>
      <c r="B147" s="156"/>
      <c r="C147" s="171" t="s">
        <v>205</v>
      </c>
      <c r="D147" s="171" t="s">
        <v>172</v>
      </c>
      <c r="E147" s="172" t="s">
        <v>819</v>
      </c>
      <c r="F147" s="173" t="s">
        <v>820</v>
      </c>
      <c r="G147" s="174" t="s">
        <v>147</v>
      </c>
      <c r="H147" s="175">
        <v>12</v>
      </c>
      <c r="I147" s="176"/>
      <c r="J147" s="177"/>
      <c r="K147" s="176">
        <f t="shared" si="1"/>
        <v>0</v>
      </c>
      <c r="L147" s="177"/>
      <c r="M147" s="178"/>
      <c r="N147" s="179" t="s">
        <v>1</v>
      </c>
      <c r="O147" s="165" t="s">
        <v>40</v>
      </c>
      <c r="P147" s="166">
        <f t="shared" si="2"/>
        <v>0</v>
      </c>
      <c r="Q147" s="166">
        <f t="shared" si="3"/>
        <v>0</v>
      </c>
      <c r="R147" s="166">
        <f t="shared" si="4"/>
        <v>0</v>
      </c>
      <c r="S147" s="167">
        <v>0</v>
      </c>
      <c r="T147" s="167">
        <f t="shared" si="5"/>
        <v>0</v>
      </c>
      <c r="U147" s="167">
        <v>3.5999999999999999E-3</v>
      </c>
      <c r="V147" s="167">
        <f t="shared" si="6"/>
        <v>4.3200000000000002E-2</v>
      </c>
      <c r="W147" s="167">
        <v>0</v>
      </c>
      <c r="X147" s="168">
        <f t="shared" si="7"/>
        <v>0</v>
      </c>
      <c r="Y147" s="30"/>
      <c r="Z147" s="30"/>
      <c r="AA147" s="30"/>
      <c r="AB147" s="30"/>
      <c r="AC147" s="30"/>
      <c r="AD147" s="30"/>
      <c r="AE147" s="30"/>
      <c r="AR147" s="169" t="s">
        <v>184</v>
      </c>
      <c r="AT147" s="169" t="s">
        <v>172</v>
      </c>
      <c r="AU147" s="169" t="s">
        <v>149</v>
      </c>
      <c r="AY147" s="15" t="s">
        <v>141</v>
      </c>
      <c r="BE147" s="170">
        <f t="shared" si="8"/>
        <v>0</v>
      </c>
      <c r="BF147" s="170">
        <f t="shared" si="9"/>
        <v>0</v>
      </c>
      <c r="BG147" s="170">
        <f t="shared" si="10"/>
        <v>0</v>
      </c>
      <c r="BH147" s="170">
        <f t="shared" si="11"/>
        <v>0</v>
      </c>
      <c r="BI147" s="170">
        <f t="shared" si="12"/>
        <v>0</v>
      </c>
      <c r="BJ147" s="15" t="s">
        <v>149</v>
      </c>
      <c r="BK147" s="170">
        <f t="shared" si="13"/>
        <v>0</v>
      </c>
      <c r="BL147" s="15" t="s">
        <v>184</v>
      </c>
      <c r="BM147" s="169" t="s">
        <v>821</v>
      </c>
    </row>
    <row r="148" spans="1:65" s="2" customFormat="1" ht="16.5" customHeight="1">
      <c r="A148" s="30"/>
      <c r="B148" s="156"/>
      <c r="C148" s="157" t="s">
        <v>209</v>
      </c>
      <c r="D148" s="157" t="s">
        <v>144</v>
      </c>
      <c r="E148" s="158" t="s">
        <v>822</v>
      </c>
      <c r="F148" s="159" t="s">
        <v>823</v>
      </c>
      <c r="G148" s="160" t="s">
        <v>147</v>
      </c>
      <c r="H148" s="161">
        <v>12</v>
      </c>
      <c r="I148" s="162"/>
      <c r="J148" s="162"/>
      <c r="K148" s="162">
        <f t="shared" si="1"/>
        <v>0</v>
      </c>
      <c r="L148" s="163"/>
      <c r="M148" s="31"/>
      <c r="N148" s="164" t="s">
        <v>1</v>
      </c>
      <c r="O148" s="165" t="s">
        <v>40</v>
      </c>
      <c r="P148" s="166">
        <f t="shared" si="2"/>
        <v>0</v>
      </c>
      <c r="Q148" s="166">
        <f t="shared" si="3"/>
        <v>0</v>
      </c>
      <c r="R148" s="166">
        <f t="shared" si="4"/>
        <v>0</v>
      </c>
      <c r="S148" s="167">
        <v>0.55000000000000004</v>
      </c>
      <c r="T148" s="167">
        <f t="shared" si="5"/>
        <v>6.6000000000000005</v>
      </c>
      <c r="U148" s="167">
        <v>0</v>
      </c>
      <c r="V148" s="167">
        <f t="shared" si="6"/>
        <v>0</v>
      </c>
      <c r="W148" s="167">
        <v>0</v>
      </c>
      <c r="X148" s="168">
        <f t="shared" si="7"/>
        <v>0</v>
      </c>
      <c r="Y148" s="30"/>
      <c r="Z148" s="30"/>
      <c r="AA148" s="30"/>
      <c r="AB148" s="30"/>
      <c r="AC148" s="30"/>
      <c r="AD148" s="30"/>
      <c r="AE148" s="30"/>
      <c r="AR148" s="169" t="s">
        <v>179</v>
      </c>
      <c r="AT148" s="169" t="s">
        <v>144</v>
      </c>
      <c r="AU148" s="169" t="s">
        <v>149</v>
      </c>
      <c r="AY148" s="15" t="s">
        <v>141</v>
      </c>
      <c r="BE148" s="170">
        <f t="shared" si="8"/>
        <v>0</v>
      </c>
      <c r="BF148" s="170">
        <f t="shared" si="9"/>
        <v>0</v>
      </c>
      <c r="BG148" s="170">
        <f t="shared" si="10"/>
        <v>0</v>
      </c>
      <c r="BH148" s="170">
        <f t="shared" si="11"/>
        <v>0</v>
      </c>
      <c r="BI148" s="170">
        <f t="shared" si="12"/>
        <v>0</v>
      </c>
      <c r="BJ148" s="15" t="s">
        <v>149</v>
      </c>
      <c r="BK148" s="170">
        <f t="shared" si="13"/>
        <v>0</v>
      </c>
      <c r="BL148" s="15" t="s">
        <v>179</v>
      </c>
      <c r="BM148" s="169" t="s">
        <v>824</v>
      </c>
    </row>
    <row r="149" spans="1:65" s="2" customFormat="1" ht="21.75" customHeight="1">
      <c r="A149" s="30"/>
      <c r="B149" s="156"/>
      <c r="C149" s="157" t="s">
        <v>213</v>
      </c>
      <c r="D149" s="157" t="s">
        <v>144</v>
      </c>
      <c r="E149" s="158" t="s">
        <v>825</v>
      </c>
      <c r="F149" s="159" t="s">
        <v>826</v>
      </c>
      <c r="G149" s="160" t="s">
        <v>161</v>
      </c>
      <c r="H149" s="161">
        <v>20</v>
      </c>
      <c r="I149" s="162"/>
      <c r="J149" s="162"/>
      <c r="K149" s="162">
        <f t="shared" si="1"/>
        <v>0</v>
      </c>
      <c r="L149" s="163"/>
      <c r="M149" s="31"/>
      <c r="N149" s="164" t="s">
        <v>1</v>
      </c>
      <c r="O149" s="165" t="s">
        <v>40</v>
      </c>
      <c r="P149" s="166">
        <f t="shared" si="2"/>
        <v>0</v>
      </c>
      <c r="Q149" s="166">
        <f t="shared" si="3"/>
        <v>0</v>
      </c>
      <c r="R149" s="166">
        <f t="shared" si="4"/>
        <v>0</v>
      </c>
      <c r="S149" s="167">
        <v>2.4E-2</v>
      </c>
      <c r="T149" s="167">
        <f t="shared" si="5"/>
        <v>0.48</v>
      </c>
      <c r="U149" s="167">
        <v>0</v>
      </c>
      <c r="V149" s="167">
        <f t="shared" si="6"/>
        <v>0</v>
      </c>
      <c r="W149" s="167">
        <v>0</v>
      </c>
      <c r="X149" s="168">
        <f t="shared" si="7"/>
        <v>0</v>
      </c>
      <c r="Y149" s="30"/>
      <c r="Z149" s="30"/>
      <c r="AA149" s="30"/>
      <c r="AB149" s="30"/>
      <c r="AC149" s="30"/>
      <c r="AD149" s="30"/>
      <c r="AE149" s="30"/>
      <c r="AR149" s="169" t="s">
        <v>179</v>
      </c>
      <c r="AT149" s="169" t="s">
        <v>144</v>
      </c>
      <c r="AU149" s="169" t="s">
        <v>149</v>
      </c>
      <c r="AY149" s="15" t="s">
        <v>141</v>
      </c>
      <c r="BE149" s="170">
        <f t="shared" si="8"/>
        <v>0</v>
      </c>
      <c r="BF149" s="170">
        <f t="shared" si="9"/>
        <v>0</v>
      </c>
      <c r="BG149" s="170">
        <f t="shared" si="10"/>
        <v>0</v>
      </c>
      <c r="BH149" s="170">
        <f t="shared" si="11"/>
        <v>0</v>
      </c>
      <c r="BI149" s="170">
        <f t="shared" si="12"/>
        <v>0</v>
      </c>
      <c r="BJ149" s="15" t="s">
        <v>149</v>
      </c>
      <c r="BK149" s="170">
        <f t="shared" si="13"/>
        <v>0</v>
      </c>
      <c r="BL149" s="15" t="s">
        <v>179</v>
      </c>
      <c r="BM149" s="169" t="s">
        <v>827</v>
      </c>
    </row>
    <row r="150" spans="1:65" s="2" customFormat="1" ht="16.5" customHeight="1">
      <c r="A150" s="30"/>
      <c r="B150" s="156"/>
      <c r="C150" s="171" t="s">
        <v>217</v>
      </c>
      <c r="D150" s="171" t="s">
        <v>172</v>
      </c>
      <c r="E150" s="172" t="s">
        <v>525</v>
      </c>
      <c r="F150" s="173" t="s">
        <v>828</v>
      </c>
      <c r="G150" s="174" t="s">
        <v>161</v>
      </c>
      <c r="H150" s="175">
        <v>20</v>
      </c>
      <c r="I150" s="176"/>
      <c r="J150" s="177"/>
      <c r="K150" s="176">
        <f t="shared" si="1"/>
        <v>0</v>
      </c>
      <c r="L150" s="177"/>
      <c r="M150" s="178"/>
      <c r="N150" s="179" t="s">
        <v>1</v>
      </c>
      <c r="O150" s="165" t="s">
        <v>40</v>
      </c>
      <c r="P150" s="166">
        <f t="shared" si="2"/>
        <v>0</v>
      </c>
      <c r="Q150" s="166">
        <f t="shared" si="3"/>
        <v>0</v>
      </c>
      <c r="R150" s="166">
        <f t="shared" si="4"/>
        <v>0</v>
      </c>
      <c r="S150" s="167">
        <v>0</v>
      </c>
      <c r="T150" s="167">
        <f t="shared" si="5"/>
        <v>0</v>
      </c>
      <c r="U150" s="167">
        <v>1.3999999999999999E-4</v>
      </c>
      <c r="V150" s="167">
        <f t="shared" si="6"/>
        <v>2.7999999999999995E-3</v>
      </c>
      <c r="W150" s="167">
        <v>0</v>
      </c>
      <c r="X150" s="168">
        <f t="shared" si="7"/>
        <v>0</v>
      </c>
      <c r="Y150" s="30"/>
      <c r="Z150" s="30"/>
      <c r="AA150" s="30"/>
      <c r="AB150" s="30"/>
      <c r="AC150" s="30"/>
      <c r="AD150" s="30"/>
      <c r="AE150" s="30"/>
      <c r="AR150" s="169" t="s">
        <v>184</v>
      </c>
      <c r="AT150" s="169" t="s">
        <v>172</v>
      </c>
      <c r="AU150" s="169" t="s">
        <v>149</v>
      </c>
      <c r="AY150" s="15" t="s">
        <v>141</v>
      </c>
      <c r="BE150" s="170">
        <f t="shared" si="8"/>
        <v>0</v>
      </c>
      <c r="BF150" s="170">
        <f t="shared" si="9"/>
        <v>0</v>
      </c>
      <c r="BG150" s="170">
        <f t="shared" si="10"/>
        <v>0</v>
      </c>
      <c r="BH150" s="170">
        <f t="shared" si="11"/>
        <v>0</v>
      </c>
      <c r="BI150" s="170">
        <f t="shared" si="12"/>
        <v>0</v>
      </c>
      <c r="BJ150" s="15" t="s">
        <v>149</v>
      </c>
      <c r="BK150" s="170">
        <f t="shared" si="13"/>
        <v>0</v>
      </c>
      <c r="BL150" s="15" t="s">
        <v>184</v>
      </c>
      <c r="BM150" s="169" t="s">
        <v>829</v>
      </c>
    </row>
    <row r="151" spans="1:65" s="2" customFormat="1" ht="21.75" customHeight="1">
      <c r="A151" s="30"/>
      <c r="B151" s="156"/>
      <c r="C151" s="157" t="s">
        <v>221</v>
      </c>
      <c r="D151" s="157" t="s">
        <v>144</v>
      </c>
      <c r="E151" s="158" t="s">
        <v>830</v>
      </c>
      <c r="F151" s="159" t="s">
        <v>831</v>
      </c>
      <c r="G151" s="160" t="s">
        <v>161</v>
      </c>
      <c r="H151" s="161">
        <v>480</v>
      </c>
      <c r="I151" s="162"/>
      <c r="J151" s="162"/>
      <c r="K151" s="162">
        <f t="shared" si="1"/>
        <v>0</v>
      </c>
      <c r="L151" s="163"/>
      <c r="M151" s="31"/>
      <c r="N151" s="164" t="s">
        <v>1</v>
      </c>
      <c r="O151" s="165" t="s">
        <v>40</v>
      </c>
      <c r="P151" s="166">
        <f t="shared" si="2"/>
        <v>0</v>
      </c>
      <c r="Q151" s="166">
        <f t="shared" si="3"/>
        <v>0</v>
      </c>
      <c r="R151" s="166">
        <f t="shared" si="4"/>
        <v>0</v>
      </c>
      <c r="S151" s="167">
        <v>2.7E-2</v>
      </c>
      <c r="T151" s="167">
        <f t="shared" si="5"/>
        <v>12.959999999999999</v>
      </c>
      <c r="U151" s="167">
        <v>0</v>
      </c>
      <c r="V151" s="167">
        <f t="shared" si="6"/>
        <v>0</v>
      </c>
      <c r="W151" s="167">
        <v>0</v>
      </c>
      <c r="X151" s="168">
        <f t="shared" si="7"/>
        <v>0</v>
      </c>
      <c r="Y151" s="30"/>
      <c r="Z151" s="30"/>
      <c r="AA151" s="30"/>
      <c r="AB151" s="30"/>
      <c r="AC151" s="30"/>
      <c r="AD151" s="30"/>
      <c r="AE151" s="30"/>
      <c r="AR151" s="169" t="s">
        <v>179</v>
      </c>
      <c r="AT151" s="169" t="s">
        <v>144</v>
      </c>
      <c r="AU151" s="169" t="s">
        <v>149</v>
      </c>
      <c r="AY151" s="15" t="s">
        <v>141</v>
      </c>
      <c r="BE151" s="170">
        <f t="shared" si="8"/>
        <v>0</v>
      </c>
      <c r="BF151" s="170">
        <f t="shared" si="9"/>
        <v>0</v>
      </c>
      <c r="BG151" s="170">
        <f t="shared" si="10"/>
        <v>0</v>
      </c>
      <c r="BH151" s="170">
        <f t="shared" si="11"/>
        <v>0</v>
      </c>
      <c r="BI151" s="170">
        <f t="shared" si="12"/>
        <v>0</v>
      </c>
      <c r="BJ151" s="15" t="s">
        <v>149</v>
      </c>
      <c r="BK151" s="170">
        <f t="shared" si="13"/>
        <v>0</v>
      </c>
      <c r="BL151" s="15" t="s">
        <v>179</v>
      </c>
      <c r="BM151" s="169" t="s">
        <v>832</v>
      </c>
    </row>
    <row r="152" spans="1:65" s="2" customFormat="1" ht="16.5" customHeight="1">
      <c r="A152" s="30"/>
      <c r="B152" s="156"/>
      <c r="C152" s="171" t="s">
        <v>225</v>
      </c>
      <c r="D152" s="171" t="s">
        <v>172</v>
      </c>
      <c r="E152" s="172" t="s">
        <v>537</v>
      </c>
      <c r="F152" s="173" t="s">
        <v>538</v>
      </c>
      <c r="G152" s="174" t="s">
        <v>161</v>
      </c>
      <c r="H152" s="175">
        <v>480</v>
      </c>
      <c r="I152" s="176"/>
      <c r="J152" s="177"/>
      <c r="K152" s="176">
        <f t="shared" si="1"/>
        <v>0</v>
      </c>
      <c r="L152" s="177"/>
      <c r="M152" s="178"/>
      <c r="N152" s="179" t="s">
        <v>1</v>
      </c>
      <c r="O152" s="165" t="s">
        <v>40</v>
      </c>
      <c r="P152" s="166">
        <f t="shared" si="2"/>
        <v>0</v>
      </c>
      <c r="Q152" s="166">
        <f t="shared" si="3"/>
        <v>0</v>
      </c>
      <c r="R152" s="166">
        <f t="shared" si="4"/>
        <v>0</v>
      </c>
      <c r="S152" s="167">
        <v>0</v>
      </c>
      <c r="T152" s="167">
        <f t="shared" si="5"/>
        <v>0</v>
      </c>
      <c r="U152" s="167">
        <v>1.9000000000000001E-4</v>
      </c>
      <c r="V152" s="167">
        <f t="shared" si="6"/>
        <v>9.1200000000000003E-2</v>
      </c>
      <c r="W152" s="167">
        <v>0</v>
      </c>
      <c r="X152" s="168">
        <f t="shared" si="7"/>
        <v>0</v>
      </c>
      <c r="Y152" s="30"/>
      <c r="Z152" s="30"/>
      <c r="AA152" s="30"/>
      <c r="AB152" s="30"/>
      <c r="AC152" s="30"/>
      <c r="AD152" s="30"/>
      <c r="AE152" s="30"/>
      <c r="AR152" s="169" t="s">
        <v>184</v>
      </c>
      <c r="AT152" s="169" t="s">
        <v>172</v>
      </c>
      <c r="AU152" s="169" t="s">
        <v>149</v>
      </c>
      <c r="AY152" s="15" t="s">
        <v>141</v>
      </c>
      <c r="BE152" s="170">
        <f t="shared" si="8"/>
        <v>0</v>
      </c>
      <c r="BF152" s="170">
        <f t="shared" si="9"/>
        <v>0</v>
      </c>
      <c r="BG152" s="170">
        <f t="shared" si="10"/>
        <v>0</v>
      </c>
      <c r="BH152" s="170">
        <f t="shared" si="11"/>
        <v>0</v>
      </c>
      <c r="BI152" s="170">
        <f t="shared" si="12"/>
        <v>0</v>
      </c>
      <c r="BJ152" s="15" t="s">
        <v>149</v>
      </c>
      <c r="BK152" s="170">
        <f t="shared" si="13"/>
        <v>0</v>
      </c>
      <c r="BL152" s="15" t="s">
        <v>184</v>
      </c>
      <c r="BM152" s="169" t="s">
        <v>833</v>
      </c>
    </row>
    <row r="153" spans="1:65" s="2" customFormat="1" ht="21.75" customHeight="1">
      <c r="A153" s="30"/>
      <c r="B153" s="156"/>
      <c r="C153" s="157" t="s">
        <v>8</v>
      </c>
      <c r="D153" s="157" t="s">
        <v>144</v>
      </c>
      <c r="E153" s="158" t="s">
        <v>834</v>
      </c>
      <c r="F153" s="159" t="s">
        <v>835</v>
      </c>
      <c r="G153" s="160" t="s">
        <v>161</v>
      </c>
      <c r="H153" s="161">
        <v>3</v>
      </c>
      <c r="I153" s="162"/>
      <c r="J153" s="162"/>
      <c r="K153" s="162">
        <f t="shared" si="1"/>
        <v>0</v>
      </c>
      <c r="L153" s="163"/>
      <c r="M153" s="31"/>
      <c r="N153" s="164" t="s">
        <v>1</v>
      </c>
      <c r="O153" s="165" t="s">
        <v>40</v>
      </c>
      <c r="P153" s="166">
        <f t="shared" si="2"/>
        <v>0</v>
      </c>
      <c r="Q153" s="166">
        <f t="shared" si="3"/>
        <v>0</v>
      </c>
      <c r="R153" s="166">
        <f t="shared" si="4"/>
        <v>0</v>
      </c>
      <c r="S153" s="167">
        <v>3.6999999999999998E-2</v>
      </c>
      <c r="T153" s="167">
        <f t="shared" si="5"/>
        <v>0.11099999999999999</v>
      </c>
      <c r="U153" s="167">
        <v>0</v>
      </c>
      <c r="V153" s="167">
        <f t="shared" si="6"/>
        <v>0</v>
      </c>
      <c r="W153" s="167">
        <v>0</v>
      </c>
      <c r="X153" s="168">
        <f t="shared" si="7"/>
        <v>0</v>
      </c>
      <c r="Y153" s="30"/>
      <c r="Z153" s="30"/>
      <c r="AA153" s="30"/>
      <c r="AB153" s="30"/>
      <c r="AC153" s="30"/>
      <c r="AD153" s="30"/>
      <c r="AE153" s="30"/>
      <c r="AR153" s="169" t="s">
        <v>179</v>
      </c>
      <c r="AT153" s="169" t="s">
        <v>144</v>
      </c>
      <c r="AU153" s="169" t="s">
        <v>149</v>
      </c>
      <c r="AY153" s="15" t="s">
        <v>141</v>
      </c>
      <c r="BE153" s="170">
        <f t="shared" si="8"/>
        <v>0</v>
      </c>
      <c r="BF153" s="170">
        <f t="shared" si="9"/>
        <v>0</v>
      </c>
      <c r="BG153" s="170">
        <f t="shared" si="10"/>
        <v>0</v>
      </c>
      <c r="BH153" s="170">
        <f t="shared" si="11"/>
        <v>0</v>
      </c>
      <c r="BI153" s="170">
        <f t="shared" si="12"/>
        <v>0</v>
      </c>
      <c r="BJ153" s="15" t="s">
        <v>149</v>
      </c>
      <c r="BK153" s="170">
        <f t="shared" si="13"/>
        <v>0</v>
      </c>
      <c r="BL153" s="15" t="s">
        <v>179</v>
      </c>
      <c r="BM153" s="169" t="s">
        <v>836</v>
      </c>
    </row>
    <row r="154" spans="1:65" s="2" customFormat="1" ht="16.5" customHeight="1">
      <c r="A154" s="30"/>
      <c r="B154" s="156"/>
      <c r="C154" s="171" t="s">
        <v>232</v>
      </c>
      <c r="D154" s="171" t="s">
        <v>172</v>
      </c>
      <c r="E154" s="172" t="s">
        <v>553</v>
      </c>
      <c r="F154" s="173" t="s">
        <v>554</v>
      </c>
      <c r="G154" s="174" t="s">
        <v>161</v>
      </c>
      <c r="H154" s="175">
        <v>3</v>
      </c>
      <c r="I154" s="176"/>
      <c r="J154" s="177"/>
      <c r="K154" s="176">
        <f t="shared" si="1"/>
        <v>0</v>
      </c>
      <c r="L154" s="177"/>
      <c r="M154" s="178"/>
      <c r="N154" s="179" t="s">
        <v>1</v>
      </c>
      <c r="O154" s="165" t="s">
        <v>40</v>
      </c>
      <c r="P154" s="166">
        <f t="shared" si="2"/>
        <v>0</v>
      </c>
      <c r="Q154" s="166">
        <f t="shared" si="3"/>
        <v>0</v>
      </c>
      <c r="R154" s="166">
        <f t="shared" si="4"/>
        <v>0</v>
      </c>
      <c r="S154" s="167">
        <v>0</v>
      </c>
      <c r="T154" s="167">
        <f t="shared" si="5"/>
        <v>0</v>
      </c>
      <c r="U154" s="167">
        <v>3.8000000000000002E-4</v>
      </c>
      <c r="V154" s="167">
        <f t="shared" si="6"/>
        <v>1.14E-3</v>
      </c>
      <c r="W154" s="167">
        <v>0</v>
      </c>
      <c r="X154" s="168">
        <f t="shared" si="7"/>
        <v>0</v>
      </c>
      <c r="Y154" s="30"/>
      <c r="Z154" s="30"/>
      <c r="AA154" s="30"/>
      <c r="AB154" s="30"/>
      <c r="AC154" s="30"/>
      <c r="AD154" s="30"/>
      <c r="AE154" s="30"/>
      <c r="AR154" s="169" t="s">
        <v>184</v>
      </c>
      <c r="AT154" s="169" t="s">
        <v>172</v>
      </c>
      <c r="AU154" s="169" t="s">
        <v>149</v>
      </c>
      <c r="AY154" s="15" t="s">
        <v>141</v>
      </c>
      <c r="BE154" s="170">
        <f t="shared" si="8"/>
        <v>0</v>
      </c>
      <c r="BF154" s="170">
        <f t="shared" si="9"/>
        <v>0</v>
      </c>
      <c r="BG154" s="170">
        <f t="shared" si="10"/>
        <v>0</v>
      </c>
      <c r="BH154" s="170">
        <f t="shared" si="11"/>
        <v>0</v>
      </c>
      <c r="BI154" s="170">
        <f t="shared" si="12"/>
        <v>0</v>
      </c>
      <c r="BJ154" s="15" t="s">
        <v>149</v>
      </c>
      <c r="BK154" s="170">
        <f t="shared" si="13"/>
        <v>0</v>
      </c>
      <c r="BL154" s="15" t="s">
        <v>184</v>
      </c>
      <c r="BM154" s="169" t="s">
        <v>837</v>
      </c>
    </row>
    <row r="155" spans="1:65" s="2" customFormat="1" ht="21.75" customHeight="1">
      <c r="A155" s="30"/>
      <c r="B155" s="156"/>
      <c r="C155" s="157" t="s">
        <v>236</v>
      </c>
      <c r="D155" s="157" t="s">
        <v>144</v>
      </c>
      <c r="E155" s="158" t="s">
        <v>838</v>
      </c>
      <c r="F155" s="159" t="s">
        <v>839</v>
      </c>
      <c r="G155" s="160" t="s">
        <v>161</v>
      </c>
      <c r="H155" s="161">
        <v>15</v>
      </c>
      <c r="I155" s="162"/>
      <c r="J155" s="162"/>
      <c r="K155" s="162">
        <f t="shared" si="1"/>
        <v>0</v>
      </c>
      <c r="L155" s="163"/>
      <c r="M155" s="31"/>
      <c r="N155" s="164" t="s">
        <v>1</v>
      </c>
      <c r="O155" s="165" t="s">
        <v>40</v>
      </c>
      <c r="P155" s="166">
        <f t="shared" si="2"/>
        <v>0</v>
      </c>
      <c r="Q155" s="166">
        <f t="shared" si="3"/>
        <v>0</v>
      </c>
      <c r="R155" s="166">
        <f t="shared" si="4"/>
        <v>0</v>
      </c>
      <c r="S155" s="167">
        <v>4.5999999999999999E-2</v>
      </c>
      <c r="T155" s="167">
        <f t="shared" si="5"/>
        <v>0.69</v>
      </c>
      <c r="U155" s="167">
        <v>0</v>
      </c>
      <c r="V155" s="167">
        <f t="shared" si="6"/>
        <v>0</v>
      </c>
      <c r="W155" s="167">
        <v>0</v>
      </c>
      <c r="X155" s="168">
        <f t="shared" si="7"/>
        <v>0</v>
      </c>
      <c r="Y155" s="30"/>
      <c r="Z155" s="30"/>
      <c r="AA155" s="30"/>
      <c r="AB155" s="30"/>
      <c r="AC155" s="30"/>
      <c r="AD155" s="30"/>
      <c r="AE155" s="30"/>
      <c r="AR155" s="169" t="s">
        <v>179</v>
      </c>
      <c r="AT155" s="169" t="s">
        <v>144</v>
      </c>
      <c r="AU155" s="169" t="s">
        <v>149</v>
      </c>
      <c r="AY155" s="15" t="s">
        <v>141</v>
      </c>
      <c r="BE155" s="170">
        <f t="shared" si="8"/>
        <v>0</v>
      </c>
      <c r="BF155" s="170">
        <f t="shared" si="9"/>
        <v>0</v>
      </c>
      <c r="BG155" s="170">
        <f t="shared" si="10"/>
        <v>0</v>
      </c>
      <c r="BH155" s="170">
        <f t="shared" si="11"/>
        <v>0</v>
      </c>
      <c r="BI155" s="170">
        <f t="shared" si="12"/>
        <v>0</v>
      </c>
      <c r="BJ155" s="15" t="s">
        <v>149</v>
      </c>
      <c r="BK155" s="170">
        <f t="shared" si="13"/>
        <v>0</v>
      </c>
      <c r="BL155" s="15" t="s">
        <v>179</v>
      </c>
      <c r="BM155" s="169" t="s">
        <v>840</v>
      </c>
    </row>
    <row r="156" spans="1:65" s="2" customFormat="1" ht="16.5" customHeight="1">
      <c r="A156" s="30"/>
      <c r="B156" s="156"/>
      <c r="C156" s="171" t="s">
        <v>240</v>
      </c>
      <c r="D156" s="171" t="s">
        <v>172</v>
      </c>
      <c r="E156" s="172" t="s">
        <v>841</v>
      </c>
      <c r="F156" s="173" t="s">
        <v>842</v>
      </c>
      <c r="G156" s="174" t="s">
        <v>161</v>
      </c>
      <c r="H156" s="175">
        <v>15</v>
      </c>
      <c r="I156" s="176"/>
      <c r="J156" s="177"/>
      <c r="K156" s="176">
        <f t="shared" si="1"/>
        <v>0</v>
      </c>
      <c r="L156" s="177"/>
      <c r="M156" s="178"/>
      <c r="N156" s="179" t="s">
        <v>1</v>
      </c>
      <c r="O156" s="165" t="s">
        <v>40</v>
      </c>
      <c r="P156" s="166">
        <f t="shared" si="2"/>
        <v>0</v>
      </c>
      <c r="Q156" s="166">
        <f t="shared" si="3"/>
        <v>0</v>
      </c>
      <c r="R156" s="166">
        <f t="shared" si="4"/>
        <v>0</v>
      </c>
      <c r="S156" s="167">
        <v>0</v>
      </c>
      <c r="T156" s="167">
        <f t="shared" si="5"/>
        <v>0</v>
      </c>
      <c r="U156" s="167">
        <v>4.8000000000000001E-4</v>
      </c>
      <c r="V156" s="167">
        <f t="shared" si="6"/>
        <v>7.1999999999999998E-3</v>
      </c>
      <c r="W156" s="167">
        <v>0</v>
      </c>
      <c r="X156" s="168">
        <f t="shared" si="7"/>
        <v>0</v>
      </c>
      <c r="Y156" s="30"/>
      <c r="Z156" s="30"/>
      <c r="AA156" s="30"/>
      <c r="AB156" s="30"/>
      <c r="AC156" s="30"/>
      <c r="AD156" s="30"/>
      <c r="AE156" s="30"/>
      <c r="AR156" s="169" t="s">
        <v>184</v>
      </c>
      <c r="AT156" s="169" t="s">
        <v>172</v>
      </c>
      <c r="AU156" s="169" t="s">
        <v>149</v>
      </c>
      <c r="AY156" s="15" t="s">
        <v>141</v>
      </c>
      <c r="BE156" s="170">
        <f t="shared" si="8"/>
        <v>0</v>
      </c>
      <c r="BF156" s="170">
        <f t="shared" si="9"/>
        <v>0</v>
      </c>
      <c r="BG156" s="170">
        <f t="shared" si="10"/>
        <v>0</v>
      </c>
      <c r="BH156" s="170">
        <f t="shared" si="11"/>
        <v>0</v>
      </c>
      <c r="BI156" s="170">
        <f t="shared" si="12"/>
        <v>0</v>
      </c>
      <c r="BJ156" s="15" t="s">
        <v>149</v>
      </c>
      <c r="BK156" s="170">
        <f t="shared" si="13"/>
        <v>0</v>
      </c>
      <c r="BL156" s="15" t="s">
        <v>184</v>
      </c>
      <c r="BM156" s="169" t="s">
        <v>843</v>
      </c>
    </row>
    <row r="157" spans="1:65" s="2" customFormat="1" ht="21.75" customHeight="1">
      <c r="A157" s="30"/>
      <c r="B157" s="156"/>
      <c r="C157" s="157" t="s">
        <v>244</v>
      </c>
      <c r="D157" s="157" t="s">
        <v>144</v>
      </c>
      <c r="E157" s="158" t="s">
        <v>844</v>
      </c>
      <c r="F157" s="159" t="s">
        <v>845</v>
      </c>
      <c r="G157" s="160" t="s">
        <v>161</v>
      </c>
      <c r="H157" s="161">
        <v>60</v>
      </c>
      <c r="I157" s="162"/>
      <c r="J157" s="162"/>
      <c r="K157" s="162">
        <f t="shared" si="1"/>
        <v>0</v>
      </c>
      <c r="L157" s="163"/>
      <c r="M157" s="31"/>
      <c r="N157" s="164" t="s">
        <v>1</v>
      </c>
      <c r="O157" s="165" t="s">
        <v>40</v>
      </c>
      <c r="P157" s="166">
        <f t="shared" si="2"/>
        <v>0</v>
      </c>
      <c r="Q157" s="166">
        <f t="shared" si="3"/>
        <v>0</v>
      </c>
      <c r="R157" s="166">
        <f t="shared" si="4"/>
        <v>0</v>
      </c>
      <c r="S157" s="167">
        <v>5.7000000000000002E-2</v>
      </c>
      <c r="T157" s="167">
        <f t="shared" si="5"/>
        <v>3.42</v>
      </c>
      <c r="U157" s="167">
        <v>0</v>
      </c>
      <c r="V157" s="167">
        <f t="shared" si="6"/>
        <v>0</v>
      </c>
      <c r="W157" s="167">
        <v>0</v>
      </c>
      <c r="X157" s="168">
        <f t="shared" si="7"/>
        <v>0</v>
      </c>
      <c r="Y157" s="30"/>
      <c r="Z157" s="30"/>
      <c r="AA157" s="30"/>
      <c r="AB157" s="30"/>
      <c r="AC157" s="30"/>
      <c r="AD157" s="30"/>
      <c r="AE157" s="30"/>
      <c r="AR157" s="169" t="s">
        <v>179</v>
      </c>
      <c r="AT157" s="169" t="s">
        <v>144</v>
      </c>
      <c r="AU157" s="169" t="s">
        <v>149</v>
      </c>
      <c r="AY157" s="15" t="s">
        <v>141</v>
      </c>
      <c r="BE157" s="170">
        <f t="shared" si="8"/>
        <v>0</v>
      </c>
      <c r="BF157" s="170">
        <f t="shared" si="9"/>
        <v>0</v>
      </c>
      <c r="BG157" s="170">
        <f t="shared" si="10"/>
        <v>0</v>
      </c>
      <c r="BH157" s="170">
        <f t="shared" si="11"/>
        <v>0</v>
      </c>
      <c r="BI157" s="170">
        <f t="shared" si="12"/>
        <v>0</v>
      </c>
      <c r="BJ157" s="15" t="s">
        <v>149</v>
      </c>
      <c r="BK157" s="170">
        <f t="shared" si="13"/>
        <v>0</v>
      </c>
      <c r="BL157" s="15" t="s">
        <v>179</v>
      </c>
      <c r="BM157" s="169" t="s">
        <v>846</v>
      </c>
    </row>
    <row r="158" spans="1:65" s="2" customFormat="1" ht="16.5" customHeight="1">
      <c r="A158" s="30"/>
      <c r="B158" s="156"/>
      <c r="C158" s="171" t="s">
        <v>248</v>
      </c>
      <c r="D158" s="171" t="s">
        <v>172</v>
      </c>
      <c r="E158" s="172" t="s">
        <v>847</v>
      </c>
      <c r="F158" s="173" t="s">
        <v>848</v>
      </c>
      <c r="G158" s="174" t="s">
        <v>161</v>
      </c>
      <c r="H158" s="175">
        <v>60</v>
      </c>
      <c r="I158" s="176"/>
      <c r="J158" s="177"/>
      <c r="K158" s="176">
        <f t="shared" si="1"/>
        <v>0</v>
      </c>
      <c r="L158" s="177"/>
      <c r="M158" s="178"/>
      <c r="N158" s="179" t="s">
        <v>1</v>
      </c>
      <c r="O158" s="165" t="s">
        <v>40</v>
      </c>
      <c r="P158" s="166">
        <f t="shared" si="2"/>
        <v>0</v>
      </c>
      <c r="Q158" s="166">
        <f t="shared" si="3"/>
        <v>0</v>
      </c>
      <c r="R158" s="166">
        <f t="shared" si="4"/>
        <v>0</v>
      </c>
      <c r="S158" s="167">
        <v>0</v>
      </c>
      <c r="T158" s="167">
        <f t="shared" si="5"/>
        <v>0</v>
      </c>
      <c r="U158" s="167">
        <v>7.3999999999999999E-4</v>
      </c>
      <c r="V158" s="167">
        <f t="shared" si="6"/>
        <v>4.4400000000000002E-2</v>
      </c>
      <c r="W158" s="167">
        <v>0</v>
      </c>
      <c r="X158" s="168">
        <f t="shared" si="7"/>
        <v>0</v>
      </c>
      <c r="Y158" s="30"/>
      <c r="Z158" s="30"/>
      <c r="AA158" s="30"/>
      <c r="AB158" s="30"/>
      <c r="AC158" s="30"/>
      <c r="AD158" s="30"/>
      <c r="AE158" s="30"/>
      <c r="AR158" s="169" t="s">
        <v>184</v>
      </c>
      <c r="AT158" s="169" t="s">
        <v>172</v>
      </c>
      <c r="AU158" s="169" t="s">
        <v>149</v>
      </c>
      <c r="AY158" s="15" t="s">
        <v>141</v>
      </c>
      <c r="BE158" s="170">
        <f t="shared" si="8"/>
        <v>0</v>
      </c>
      <c r="BF158" s="170">
        <f t="shared" si="9"/>
        <v>0</v>
      </c>
      <c r="BG158" s="170">
        <f t="shared" si="10"/>
        <v>0</v>
      </c>
      <c r="BH158" s="170">
        <f t="shared" si="11"/>
        <v>0</v>
      </c>
      <c r="BI158" s="170">
        <f t="shared" si="12"/>
        <v>0</v>
      </c>
      <c r="BJ158" s="15" t="s">
        <v>149</v>
      </c>
      <c r="BK158" s="170">
        <f t="shared" si="13"/>
        <v>0</v>
      </c>
      <c r="BL158" s="15" t="s">
        <v>184</v>
      </c>
      <c r="BM158" s="169" t="s">
        <v>849</v>
      </c>
    </row>
    <row r="159" spans="1:65" s="2" customFormat="1" ht="21.75" customHeight="1">
      <c r="A159" s="30"/>
      <c r="B159" s="156"/>
      <c r="C159" s="157" t="s">
        <v>252</v>
      </c>
      <c r="D159" s="157" t="s">
        <v>144</v>
      </c>
      <c r="E159" s="158" t="s">
        <v>850</v>
      </c>
      <c r="F159" s="159" t="s">
        <v>851</v>
      </c>
      <c r="G159" s="160" t="s">
        <v>161</v>
      </c>
      <c r="H159" s="161">
        <v>103</v>
      </c>
      <c r="I159" s="162"/>
      <c r="J159" s="162"/>
      <c r="K159" s="162">
        <f t="shared" si="1"/>
        <v>0</v>
      </c>
      <c r="L159" s="163"/>
      <c r="M159" s="31"/>
      <c r="N159" s="164" t="s">
        <v>1</v>
      </c>
      <c r="O159" s="165" t="s">
        <v>40</v>
      </c>
      <c r="P159" s="166">
        <f t="shared" si="2"/>
        <v>0</v>
      </c>
      <c r="Q159" s="166">
        <f t="shared" si="3"/>
        <v>0</v>
      </c>
      <c r="R159" s="166">
        <f t="shared" si="4"/>
        <v>0</v>
      </c>
      <c r="S159" s="167">
        <v>6.8000000000000005E-2</v>
      </c>
      <c r="T159" s="167">
        <f t="shared" si="5"/>
        <v>7.0040000000000004</v>
      </c>
      <c r="U159" s="167">
        <v>0</v>
      </c>
      <c r="V159" s="167">
        <f t="shared" si="6"/>
        <v>0</v>
      </c>
      <c r="W159" s="167">
        <v>0</v>
      </c>
      <c r="X159" s="168">
        <f t="shared" si="7"/>
        <v>0</v>
      </c>
      <c r="Y159" s="30"/>
      <c r="Z159" s="30"/>
      <c r="AA159" s="30"/>
      <c r="AB159" s="30"/>
      <c r="AC159" s="30"/>
      <c r="AD159" s="30"/>
      <c r="AE159" s="30"/>
      <c r="AR159" s="169" t="s">
        <v>179</v>
      </c>
      <c r="AT159" s="169" t="s">
        <v>144</v>
      </c>
      <c r="AU159" s="169" t="s">
        <v>149</v>
      </c>
      <c r="AY159" s="15" t="s">
        <v>141</v>
      </c>
      <c r="BE159" s="170">
        <f t="shared" si="8"/>
        <v>0</v>
      </c>
      <c r="BF159" s="170">
        <f t="shared" si="9"/>
        <v>0</v>
      </c>
      <c r="BG159" s="170">
        <f t="shared" si="10"/>
        <v>0</v>
      </c>
      <c r="BH159" s="170">
        <f t="shared" si="11"/>
        <v>0</v>
      </c>
      <c r="BI159" s="170">
        <f t="shared" si="12"/>
        <v>0</v>
      </c>
      <c r="BJ159" s="15" t="s">
        <v>149</v>
      </c>
      <c r="BK159" s="170">
        <f t="shared" si="13"/>
        <v>0</v>
      </c>
      <c r="BL159" s="15" t="s">
        <v>179</v>
      </c>
      <c r="BM159" s="169" t="s">
        <v>852</v>
      </c>
    </row>
    <row r="160" spans="1:65" s="2" customFormat="1" ht="16.5" customHeight="1">
      <c r="A160" s="30"/>
      <c r="B160" s="156"/>
      <c r="C160" s="171" t="s">
        <v>256</v>
      </c>
      <c r="D160" s="171" t="s">
        <v>172</v>
      </c>
      <c r="E160" s="172" t="s">
        <v>853</v>
      </c>
      <c r="F160" s="173" t="s">
        <v>854</v>
      </c>
      <c r="G160" s="174" t="s">
        <v>161</v>
      </c>
      <c r="H160" s="175">
        <v>103</v>
      </c>
      <c r="I160" s="176"/>
      <c r="J160" s="177"/>
      <c r="K160" s="176">
        <f t="shared" si="1"/>
        <v>0</v>
      </c>
      <c r="L160" s="177"/>
      <c r="M160" s="178"/>
      <c r="N160" s="179" t="s">
        <v>1</v>
      </c>
      <c r="O160" s="165" t="s">
        <v>40</v>
      </c>
      <c r="P160" s="166">
        <f t="shared" si="2"/>
        <v>0</v>
      </c>
      <c r="Q160" s="166">
        <f t="shared" si="3"/>
        <v>0</v>
      </c>
      <c r="R160" s="166">
        <f t="shared" si="4"/>
        <v>0</v>
      </c>
      <c r="S160" s="167">
        <v>0</v>
      </c>
      <c r="T160" s="167">
        <f t="shared" si="5"/>
        <v>0</v>
      </c>
      <c r="U160" s="167">
        <v>1.0499999999999999E-3</v>
      </c>
      <c r="V160" s="167">
        <f t="shared" si="6"/>
        <v>0.10815</v>
      </c>
      <c r="W160" s="167">
        <v>0</v>
      </c>
      <c r="X160" s="168">
        <f t="shared" si="7"/>
        <v>0</v>
      </c>
      <c r="Y160" s="30"/>
      <c r="Z160" s="30"/>
      <c r="AA160" s="30"/>
      <c r="AB160" s="30"/>
      <c r="AC160" s="30"/>
      <c r="AD160" s="30"/>
      <c r="AE160" s="30"/>
      <c r="AR160" s="169" t="s">
        <v>184</v>
      </c>
      <c r="AT160" s="169" t="s">
        <v>172</v>
      </c>
      <c r="AU160" s="169" t="s">
        <v>149</v>
      </c>
      <c r="AY160" s="15" t="s">
        <v>141</v>
      </c>
      <c r="BE160" s="170">
        <f t="shared" si="8"/>
        <v>0</v>
      </c>
      <c r="BF160" s="170">
        <f t="shared" si="9"/>
        <v>0</v>
      </c>
      <c r="BG160" s="170">
        <f t="shared" si="10"/>
        <v>0</v>
      </c>
      <c r="BH160" s="170">
        <f t="shared" si="11"/>
        <v>0</v>
      </c>
      <c r="BI160" s="170">
        <f t="shared" si="12"/>
        <v>0</v>
      </c>
      <c r="BJ160" s="15" t="s">
        <v>149</v>
      </c>
      <c r="BK160" s="170">
        <f t="shared" si="13"/>
        <v>0</v>
      </c>
      <c r="BL160" s="15" t="s">
        <v>184</v>
      </c>
      <c r="BM160" s="169" t="s">
        <v>855</v>
      </c>
    </row>
    <row r="161" spans="1:65" s="12" customFormat="1" ht="22.9" customHeight="1">
      <c r="B161" s="143"/>
      <c r="D161" s="144" t="s">
        <v>75</v>
      </c>
      <c r="E161" s="154" t="s">
        <v>594</v>
      </c>
      <c r="F161" s="154" t="s">
        <v>595</v>
      </c>
      <c r="K161" s="155">
        <f>BK161</f>
        <v>0</v>
      </c>
      <c r="M161" s="143"/>
      <c r="N161" s="147"/>
      <c r="O161" s="148"/>
      <c r="P161" s="148"/>
      <c r="Q161" s="149">
        <f>SUM(Q162:Q166)</f>
        <v>0</v>
      </c>
      <c r="R161" s="149">
        <f>SUM(R162:R166)</f>
        <v>0</v>
      </c>
      <c r="S161" s="148"/>
      <c r="T161" s="150">
        <f>SUM(T162:T166)</f>
        <v>110.40736</v>
      </c>
      <c r="U161" s="148"/>
      <c r="V161" s="150">
        <f>SUM(V162:V166)</f>
        <v>3.3600000000000005E-2</v>
      </c>
      <c r="W161" s="148"/>
      <c r="X161" s="151">
        <f>SUM(X162:X166)</f>
        <v>0</v>
      </c>
      <c r="AR161" s="144" t="s">
        <v>155</v>
      </c>
      <c r="AT161" s="152" t="s">
        <v>75</v>
      </c>
      <c r="AU161" s="152" t="s">
        <v>84</v>
      </c>
      <c r="AY161" s="144" t="s">
        <v>141</v>
      </c>
      <c r="BK161" s="153">
        <f>SUM(BK162:BK166)</f>
        <v>0</v>
      </c>
    </row>
    <row r="162" spans="1:65" s="2" customFormat="1" ht="24.2" customHeight="1">
      <c r="A162" s="30"/>
      <c r="B162" s="156"/>
      <c r="C162" s="157" t="s">
        <v>260</v>
      </c>
      <c r="D162" s="157" t="s">
        <v>144</v>
      </c>
      <c r="E162" s="158" t="s">
        <v>597</v>
      </c>
      <c r="F162" s="159" t="s">
        <v>598</v>
      </c>
      <c r="G162" s="160" t="s">
        <v>161</v>
      </c>
      <c r="H162" s="161">
        <v>160</v>
      </c>
      <c r="I162" s="162"/>
      <c r="J162" s="162"/>
      <c r="K162" s="162">
        <f>ROUND(P162*H162,2)</f>
        <v>0</v>
      </c>
      <c r="L162" s="163"/>
      <c r="M162" s="31"/>
      <c r="N162" s="164" t="s">
        <v>1</v>
      </c>
      <c r="O162" s="165" t="s">
        <v>40</v>
      </c>
      <c r="P162" s="166">
        <f>I162+J162</f>
        <v>0</v>
      </c>
      <c r="Q162" s="166">
        <f>ROUND(I162*H162,2)</f>
        <v>0</v>
      </c>
      <c r="R162" s="166">
        <f>ROUND(J162*H162,2)</f>
        <v>0</v>
      </c>
      <c r="S162" s="167">
        <v>0.38324599999999998</v>
      </c>
      <c r="T162" s="167">
        <f>S162*H162</f>
        <v>61.319359999999996</v>
      </c>
      <c r="U162" s="167">
        <v>0</v>
      </c>
      <c r="V162" s="167">
        <f>U162*H162</f>
        <v>0</v>
      </c>
      <c r="W162" s="167">
        <v>0</v>
      </c>
      <c r="X162" s="168">
        <f>W162*H162</f>
        <v>0</v>
      </c>
      <c r="Y162" s="30"/>
      <c r="Z162" s="30"/>
      <c r="AA162" s="30"/>
      <c r="AB162" s="30"/>
      <c r="AC162" s="30"/>
      <c r="AD162" s="30"/>
      <c r="AE162" s="30"/>
      <c r="AR162" s="169" t="s">
        <v>179</v>
      </c>
      <c r="AT162" s="169" t="s">
        <v>144</v>
      </c>
      <c r="AU162" s="169" t="s">
        <v>149</v>
      </c>
      <c r="AY162" s="15" t="s">
        <v>141</v>
      </c>
      <c r="BE162" s="170">
        <f>IF(O162="základná",K162,0)</f>
        <v>0</v>
      </c>
      <c r="BF162" s="170">
        <f>IF(O162="znížená",K162,0)</f>
        <v>0</v>
      </c>
      <c r="BG162" s="170">
        <f>IF(O162="zákl. prenesená",K162,0)</f>
        <v>0</v>
      </c>
      <c r="BH162" s="170">
        <f>IF(O162="zníž. prenesená",K162,0)</f>
        <v>0</v>
      </c>
      <c r="BI162" s="170">
        <f>IF(O162="nulová",K162,0)</f>
        <v>0</v>
      </c>
      <c r="BJ162" s="15" t="s">
        <v>149</v>
      </c>
      <c r="BK162" s="170">
        <f>ROUND(P162*H162,2)</f>
        <v>0</v>
      </c>
      <c r="BL162" s="15" t="s">
        <v>179</v>
      </c>
      <c r="BM162" s="169" t="s">
        <v>856</v>
      </c>
    </row>
    <row r="163" spans="1:65" s="2" customFormat="1" ht="24.2" customHeight="1">
      <c r="A163" s="30"/>
      <c r="B163" s="156"/>
      <c r="C163" s="157" t="s">
        <v>264</v>
      </c>
      <c r="D163" s="157" t="s">
        <v>144</v>
      </c>
      <c r="E163" s="158" t="s">
        <v>857</v>
      </c>
      <c r="F163" s="159" t="s">
        <v>858</v>
      </c>
      <c r="G163" s="160" t="s">
        <v>161</v>
      </c>
      <c r="H163" s="161">
        <v>160</v>
      </c>
      <c r="I163" s="162"/>
      <c r="J163" s="162"/>
      <c r="K163" s="162">
        <f>ROUND(P163*H163,2)</f>
        <v>0</v>
      </c>
      <c r="L163" s="163"/>
      <c r="M163" s="31"/>
      <c r="N163" s="164" t="s">
        <v>1</v>
      </c>
      <c r="O163" s="165" t="s">
        <v>40</v>
      </c>
      <c r="P163" s="166">
        <f>I163+J163</f>
        <v>0</v>
      </c>
      <c r="Q163" s="166">
        <f>ROUND(I163*H163,2)</f>
        <v>0</v>
      </c>
      <c r="R163" s="166">
        <f>ROUND(J163*H163,2)</f>
        <v>0</v>
      </c>
      <c r="S163" s="167">
        <v>9.8799999999999999E-2</v>
      </c>
      <c r="T163" s="167">
        <f>S163*H163</f>
        <v>15.808</v>
      </c>
      <c r="U163" s="167">
        <v>0</v>
      </c>
      <c r="V163" s="167">
        <f>U163*H163</f>
        <v>0</v>
      </c>
      <c r="W163" s="167">
        <v>0</v>
      </c>
      <c r="X163" s="168">
        <f>W163*H163</f>
        <v>0</v>
      </c>
      <c r="Y163" s="30"/>
      <c r="Z163" s="30"/>
      <c r="AA163" s="30"/>
      <c r="AB163" s="30"/>
      <c r="AC163" s="30"/>
      <c r="AD163" s="30"/>
      <c r="AE163" s="30"/>
      <c r="AR163" s="169" t="s">
        <v>179</v>
      </c>
      <c r="AT163" s="169" t="s">
        <v>144</v>
      </c>
      <c r="AU163" s="169" t="s">
        <v>149</v>
      </c>
      <c r="AY163" s="15" t="s">
        <v>141</v>
      </c>
      <c r="BE163" s="170">
        <f>IF(O163="základná",K163,0)</f>
        <v>0</v>
      </c>
      <c r="BF163" s="170">
        <f>IF(O163="znížená",K163,0)</f>
        <v>0</v>
      </c>
      <c r="BG163" s="170">
        <f>IF(O163="zákl. prenesená",K163,0)</f>
        <v>0</v>
      </c>
      <c r="BH163" s="170">
        <f>IF(O163="zníž. prenesená",K163,0)</f>
        <v>0</v>
      </c>
      <c r="BI163" s="170">
        <f>IF(O163="nulová",K163,0)</f>
        <v>0</v>
      </c>
      <c r="BJ163" s="15" t="s">
        <v>149</v>
      </c>
      <c r="BK163" s="170">
        <f>ROUND(P163*H163,2)</f>
        <v>0</v>
      </c>
      <c r="BL163" s="15" t="s">
        <v>179</v>
      </c>
      <c r="BM163" s="169" t="s">
        <v>859</v>
      </c>
    </row>
    <row r="164" spans="1:65" s="2" customFormat="1" ht="24.2" customHeight="1">
      <c r="A164" s="30"/>
      <c r="B164" s="156"/>
      <c r="C164" s="157" t="s">
        <v>268</v>
      </c>
      <c r="D164" s="157" t="s">
        <v>144</v>
      </c>
      <c r="E164" s="158" t="s">
        <v>860</v>
      </c>
      <c r="F164" s="159" t="s">
        <v>861</v>
      </c>
      <c r="G164" s="160" t="s">
        <v>161</v>
      </c>
      <c r="H164" s="161">
        <v>160</v>
      </c>
      <c r="I164" s="162"/>
      <c r="J164" s="162"/>
      <c r="K164" s="162">
        <f>ROUND(P164*H164,2)</f>
        <v>0</v>
      </c>
      <c r="L164" s="163"/>
      <c r="M164" s="31"/>
      <c r="N164" s="164" t="s">
        <v>1</v>
      </c>
      <c r="O164" s="165" t="s">
        <v>40</v>
      </c>
      <c r="P164" s="166">
        <f>I164+J164</f>
        <v>0</v>
      </c>
      <c r="Q164" s="166">
        <f>ROUND(I164*H164,2)</f>
        <v>0</v>
      </c>
      <c r="R164" s="166">
        <f>ROUND(J164*H164,2)</f>
        <v>0</v>
      </c>
      <c r="S164" s="167">
        <v>3.2500000000000001E-2</v>
      </c>
      <c r="T164" s="167">
        <f>S164*H164</f>
        <v>5.2</v>
      </c>
      <c r="U164" s="167">
        <v>0</v>
      </c>
      <c r="V164" s="167">
        <f>U164*H164</f>
        <v>0</v>
      </c>
      <c r="W164" s="167">
        <v>0</v>
      </c>
      <c r="X164" s="168">
        <f>W164*H164</f>
        <v>0</v>
      </c>
      <c r="Y164" s="30"/>
      <c r="Z164" s="30"/>
      <c r="AA164" s="30"/>
      <c r="AB164" s="30"/>
      <c r="AC164" s="30"/>
      <c r="AD164" s="30"/>
      <c r="AE164" s="30"/>
      <c r="AR164" s="169" t="s">
        <v>179</v>
      </c>
      <c r="AT164" s="169" t="s">
        <v>144</v>
      </c>
      <c r="AU164" s="169" t="s">
        <v>149</v>
      </c>
      <c r="AY164" s="15" t="s">
        <v>141</v>
      </c>
      <c r="BE164" s="170">
        <f>IF(O164="základná",K164,0)</f>
        <v>0</v>
      </c>
      <c r="BF164" s="170">
        <f>IF(O164="znížená",K164,0)</f>
        <v>0</v>
      </c>
      <c r="BG164" s="170">
        <f>IF(O164="zákl. prenesená",K164,0)</f>
        <v>0</v>
      </c>
      <c r="BH164" s="170">
        <f>IF(O164="zníž. prenesená",K164,0)</f>
        <v>0</v>
      </c>
      <c r="BI164" s="170">
        <f>IF(O164="nulová",K164,0)</f>
        <v>0</v>
      </c>
      <c r="BJ164" s="15" t="s">
        <v>149</v>
      </c>
      <c r="BK164" s="170">
        <f>ROUND(P164*H164,2)</f>
        <v>0</v>
      </c>
      <c r="BL164" s="15" t="s">
        <v>179</v>
      </c>
      <c r="BM164" s="169" t="s">
        <v>862</v>
      </c>
    </row>
    <row r="165" spans="1:65" s="2" customFormat="1" ht="16.5" customHeight="1">
      <c r="A165" s="30"/>
      <c r="B165" s="156"/>
      <c r="C165" s="171" t="s">
        <v>272</v>
      </c>
      <c r="D165" s="171" t="s">
        <v>172</v>
      </c>
      <c r="E165" s="172" t="s">
        <v>863</v>
      </c>
      <c r="F165" s="173" t="s">
        <v>864</v>
      </c>
      <c r="G165" s="174" t="s">
        <v>161</v>
      </c>
      <c r="H165" s="175">
        <v>160</v>
      </c>
      <c r="I165" s="176"/>
      <c r="J165" s="177"/>
      <c r="K165" s="176">
        <f>ROUND(P165*H165,2)</f>
        <v>0</v>
      </c>
      <c r="L165" s="177"/>
      <c r="M165" s="178"/>
      <c r="N165" s="179" t="s">
        <v>1</v>
      </c>
      <c r="O165" s="165" t="s">
        <v>40</v>
      </c>
      <c r="P165" s="166">
        <f>I165+J165</f>
        <v>0</v>
      </c>
      <c r="Q165" s="166">
        <f>ROUND(I165*H165,2)</f>
        <v>0</v>
      </c>
      <c r="R165" s="166">
        <f>ROUND(J165*H165,2)</f>
        <v>0</v>
      </c>
      <c r="S165" s="167">
        <v>0</v>
      </c>
      <c r="T165" s="167">
        <f>S165*H165</f>
        <v>0</v>
      </c>
      <c r="U165" s="167">
        <v>2.1000000000000001E-4</v>
      </c>
      <c r="V165" s="167">
        <f>U165*H165</f>
        <v>3.3600000000000005E-2</v>
      </c>
      <c r="W165" s="167">
        <v>0</v>
      </c>
      <c r="X165" s="168">
        <f>W165*H165</f>
        <v>0</v>
      </c>
      <c r="Y165" s="30"/>
      <c r="Z165" s="30"/>
      <c r="AA165" s="30"/>
      <c r="AB165" s="30"/>
      <c r="AC165" s="30"/>
      <c r="AD165" s="30"/>
      <c r="AE165" s="30"/>
      <c r="AR165" s="169" t="s">
        <v>184</v>
      </c>
      <c r="AT165" s="169" t="s">
        <v>172</v>
      </c>
      <c r="AU165" s="169" t="s">
        <v>149</v>
      </c>
      <c r="AY165" s="15" t="s">
        <v>141</v>
      </c>
      <c r="BE165" s="170">
        <f>IF(O165="základná",K165,0)</f>
        <v>0</v>
      </c>
      <c r="BF165" s="170">
        <f>IF(O165="znížená",K165,0)</f>
        <v>0</v>
      </c>
      <c r="BG165" s="170">
        <f>IF(O165="zákl. prenesená",K165,0)</f>
        <v>0</v>
      </c>
      <c r="BH165" s="170">
        <f>IF(O165="zníž. prenesená",K165,0)</f>
        <v>0</v>
      </c>
      <c r="BI165" s="170">
        <f>IF(O165="nulová",K165,0)</f>
        <v>0</v>
      </c>
      <c r="BJ165" s="15" t="s">
        <v>149</v>
      </c>
      <c r="BK165" s="170">
        <f>ROUND(P165*H165,2)</f>
        <v>0</v>
      </c>
      <c r="BL165" s="15" t="s">
        <v>184</v>
      </c>
      <c r="BM165" s="169" t="s">
        <v>865</v>
      </c>
    </row>
    <row r="166" spans="1:65" s="2" customFormat="1" ht="33" customHeight="1">
      <c r="A166" s="30"/>
      <c r="B166" s="156"/>
      <c r="C166" s="157" t="s">
        <v>276</v>
      </c>
      <c r="D166" s="157" t="s">
        <v>144</v>
      </c>
      <c r="E166" s="158" t="s">
        <v>866</v>
      </c>
      <c r="F166" s="159" t="s">
        <v>867</v>
      </c>
      <c r="G166" s="160" t="s">
        <v>161</v>
      </c>
      <c r="H166" s="161">
        <v>160</v>
      </c>
      <c r="I166" s="162"/>
      <c r="J166" s="162"/>
      <c r="K166" s="162">
        <f>ROUND(P166*H166,2)</f>
        <v>0</v>
      </c>
      <c r="L166" s="163"/>
      <c r="M166" s="31"/>
      <c r="N166" s="188" t="s">
        <v>1</v>
      </c>
      <c r="O166" s="189" t="s">
        <v>40</v>
      </c>
      <c r="P166" s="190">
        <f>I166+J166</f>
        <v>0</v>
      </c>
      <c r="Q166" s="190">
        <f>ROUND(I166*H166,2)</f>
        <v>0</v>
      </c>
      <c r="R166" s="190">
        <f>ROUND(J166*H166,2)</f>
        <v>0</v>
      </c>
      <c r="S166" s="191">
        <v>0.17549999999999999</v>
      </c>
      <c r="T166" s="191">
        <f>S166*H166</f>
        <v>28.08</v>
      </c>
      <c r="U166" s="191">
        <v>0</v>
      </c>
      <c r="V166" s="191">
        <f>U166*H166</f>
        <v>0</v>
      </c>
      <c r="W166" s="191">
        <v>0</v>
      </c>
      <c r="X166" s="192">
        <f>W166*H166</f>
        <v>0</v>
      </c>
      <c r="Y166" s="30"/>
      <c r="Z166" s="30"/>
      <c r="AA166" s="30"/>
      <c r="AB166" s="30"/>
      <c r="AC166" s="30"/>
      <c r="AD166" s="30"/>
      <c r="AE166" s="30"/>
      <c r="AR166" s="169" t="s">
        <v>179</v>
      </c>
      <c r="AT166" s="169" t="s">
        <v>144</v>
      </c>
      <c r="AU166" s="169" t="s">
        <v>149</v>
      </c>
      <c r="AY166" s="15" t="s">
        <v>141</v>
      </c>
      <c r="BE166" s="170">
        <f>IF(O166="základná",K166,0)</f>
        <v>0</v>
      </c>
      <c r="BF166" s="170">
        <f>IF(O166="znížená",K166,0)</f>
        <v>0</v>
      </c>
      <c r="BG166" s="170">
        <f>IF(O166="zákl. prenesená",K166,0)</f>
        <v>0</v>
      </c>
      <c r="BH166" s="170">
        <f>IF(O166="zníž. prenesená",K166,0)</f>
        <v>0</v>
      </c>
      <c r="BI166" s="170">
        <f>IF(O166="nulová",K166,0)</f>
        <v>0</v>
      </c>
      <c r="BJ166" s="15" t="s">
        <v>149</v>
      </c>
      <c r="BK166" s="170">
        <f>ROUND(P166*H166,2)</f>
        <v>0</v>
      </c>
      <c r="BL166" s="15" t="s">
        <v>179</v>
      </c>
      <c r="BM166" s="169" t="s">
        <v>868</v>
      </c>
    </row>
    <row r="167" spans="1:65" s="2" customFormat="1" ht="6.95" customHeight="1">
      <c r="A167" s="30"/>
      <c r="B167" s="48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31"/>
      <c r="N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</sheetData>
  <autoFilter ref="C126:L166"/>
  <mergeCells count="9">
    <mergeCell ref="E87:H87"/>
    <mergeCell ref="E117:H117"/>
    <mergeCell ref="E119:H119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41"/>
  <sheetViews>
    <sheetView showGridLines="0" tabSelected="1" workbookViewId="0">
      <selection activeCell="H237" sqref="H23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9"/>
    </row>
    <row r="2" spans="1:46" s="1" customFormat="1" ht="36.950000000000003" customHeight="1">
      <c r="M2" s="195" t="s">
        <v>6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T2" s="15" t="s">
        <v>100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AT3" s="15" t="s">
        <v>76</v>
      </c>
    </row>
    <row r="4" spans="1:46" s="1" customFormat="1" ht="24.95" customHeight="1">
      <c r="B4" s="18"/>
      <c r="D4" s="19" t="s">
        <v>105</v>
      </c>
      <c r="M4" s="18"/>
      <c r="N4" s="100" t="s">
        <v>10</v>
      </c>
      <c r="AT4" s="15" t="s">
        <v>3</v>
      </c>
    </row>
    <row r="5" spans="1:46" s="1" customFormat="1" ht="6.95" customHeight="1">
      <c r="B5" s="18"/>
      <c r="M5" s="18"/>
    </row>
    <row r="6" spans="1:46" s="1" customFormat="1" ht="12" customHeight="1">
      <c r="B6" s="18"/>
      <c r="D6" s="24" t="s">
        <v>14</v>
      </c>
      <c r="M6" s="18"/>
    </row>
    <row r="7" spans="1:46" s="1" customFormat="1" ht="16.5" customHeight="1">
      <c r="B7" s="18"/>
      <c r="E7" s="236" t="str">
        <f>'Rekapitulácia stavby'!K6</f>
        <v>ZD Zborov nad Bystricou</v>
      </c>
      <c r="F7" s="237"/>
      <c r="G7" s="237"/>
      <c r="H7" s="237"/>
      <c r="M7" s="18"/>
    </row>
    <row r="8" spans="1:46" s="2" customFormat="1" ht="12" customHeight="1">
      <c r="A8" s="30"/>
      <c r="B8" s="31"/>
      <c r="C8" s="30"/>
      <c r="D8" s="24" t="s">
        <v>106</v>
      </c>
      <c r="E8" s="30"/>
      <c r="F8" s="30"/>
      <c r="G8" s="30"/>
      <c r="H8" s="30"/>
      <c r="I8" s="30"/>
      <c r="J8" s="30"/>
      <c r="K8" s="30"/>
      <c r="L8" s="30"/>
      <c r="M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14" t="s">
        <v>869</v>
      </c>
      <c r="F9" s="235"/>
      <c r="G9" s="235"/>
      <c r="H9" s="235"/>
      <c r="I9" s="30"/>
      <c r="J9" s="30"/>
      <c r="K9" s="30"/>
      <c r="L9" s="30"/>
      <c r="M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4" t="s">
        <v>16</v>
      </c>
      <c r="E11" s="30"/>
      <c r="F11" s="22" t="s">
        <v>1</v>
      </c>
      <c r="G11" s="30"/>
      <c r="H11" s="30"/>
      <c r="I11" s="24" t="s">
        <v>17</v>
      </c>
      <c r="J11" s="22" t="s">
        <v>1</v>
      </c>
      <c r="K11" s="30"/>
      <c r="L11" s="30"/>
      <c r="M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4" t="s">
        <v>18</v>
      </c>
      <c r="E12" s="30"/>
      <c r="F12" s="22" t="s">
        <v>19</v>
      </c>
      <c r="G12" s="30"/>
      <c r="H12" s="30"/>
      <c r="I12" s="24" t="s">
        <v>20</v>
      </c>
      <c r="J12" s="56">
        <f>'Rekapitulácia stavby'!AN8</f>
        <v>44680</v>
      </c>
      <c r="K12" s="30"/>
      <c r="L12" s="30"/>
      <c r="M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4" t="s">
        <v>21</v>
      </c>
      <c r="E14" s="30"/>
      <c r="F14" s="30"/>
      <c r="G14" s="30"/>
      <c r="H14" s="30"/>
      <c r="I14" s="24" t="s">
        <v>22</v>
      </c>
      <c r="J14" s="22" t="str">
        <f>IF('Rekapitulácia stavby'!AN10="","",'Rekapitulácia stavby'!AN10)</f>
        <v/>
      </c>
      <c r="K14" s="30"/>
      <c r="L14" s="30"/>
      <c r="M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2" t="str">
        <f>IF('Rekapitulácia stavby'!E11="","",'Rekapitulácia stavby'!E11)</f>
        <v xml:space="preserve"> </v>
      </c>
      <c r="F15" s="30"/>
      <c r="G15" s="30"/>
      <c r="H15" s="30"/>
      <c r="I15" s="24" t="s">
        <v>24</v>
      </c>
      <c r="J15" s="22" t="str">
        <f>IF('Rekapitulácia stavby'!AN11="","",'Rekapitulácia stavby'!AN11)</f>
        <v/>
      </c>
      <c r="K15" s="30"/>
      <c r="L15" s="30"/>
      <c r="M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4" t="s">
        <v>25</v>
      </c>
      <c r="E17" s="30"/>
      <c r="F17" s="30"/>
      <c r="G17" s="30"/>
      <c r="H17" s="30"/>
      <c r="I17" s="24" t="s">
        <v>22</v>
      </c>
      <c r="J17" s="22" t="str">
        <f>'Rekapitulácia stavby'!AN13</f>
        <v/>
      </c>
      <c r="K17" s="30"/>
      <c r="L17" s="30"/>
      <c r="M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9" t="str">
        <f>'Rekapitulácia stavby'!E14</f>
        <v xml:space="preserve"> </v>
      </c>
      <c r="F18" s="219"/>
      <c r="G18" s="219"/>
      <c r="H18" s="219"/>
      <c r="I18" s="24" t="s">
        <v>24</v>
      </c>
      <c r="J18" s="22" t="str">
        <f>'Rekapitulácia stavby'!AN14</f>
        <v/>
      </c>
      <c r="K18" s="30"/>
      <c r="L18" s="30"/>
      <c r="M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4" t="s">
        <v>26</v>
      </c>
      <c r="E20" s="30"/>
      <c r="F20" s="30"/>
      <c r="G20" s="30"/>
      <c r="H20" s="30"/>
      <c r="I20" s="24" t="s">
        <v>22</v>
      </c>
      <c r="J20" s="22" t="str">
        <f>IF('Rekapitulácia stavby'!AN16="","",'Rekapitulácia stavby'!AN16)</f>
        <v/>
      </c>
      <c r="K20" s="30"/>
      <c r="L20" s="30"/>
      <c r="M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2" t="str">
        <f>IF('Rekapitulácia stavby'!E17="","",'Rekapitulácia stavby'!E17)</f>
        <v xml:space="preserve"> </v>
      </c>
      <c r="F21" s="30"/>
      <c r="G21" s="30"/>
      <c r="H21" s="30"/>
      <c r="I21" s="24" t="s">
        <v>24</v>
      </c>
      <c r="J21" s="22" t="str">
        <f>IF('Rekapitulácia stavby'!AN17="","",'Rekapitulácia stavby'!AN17)</f>
        <v/>
      </c>
      <c r="K21" s="30"/>
      <c r="L21" s="30"/>
      <c r="M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4" t="s">
        <v>27</v>
      </c>
      <c r="E23" s="30"/>
      <c r="F23" s="30"/>
      <c r="G23" s="30"/>
      <c r="H23" s="30"/>
      <c r="I23" s="24" t="s">
        <v>22</v>
      </c>
      <c r="J23" s="22" t="s">
        <v>1</v>
      </c>
      <c r="K23" s="30"/>
      <c r="L23" s="30"/>
      <c r="M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2" t="s">
        <v>28</v>
      </c>
      <c r="F24" s="30"/>
      <c r="G24" s="30"/>
      <c r="H24" s="30"/>
      <c r="I24" s="24" t="s">
        <v>24</v>
      </c>
      <c r="J24" s="22" t="s">
        <v>1</v>
      </c>
      <c r="K24" s="30"/>
      <c r="L24" s="30"/>
      <c r="M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4" t="s">
        <v>29</v>
      </c>
      <c r="E26" s="30"/>
      <c r="F26" s="30"/>
      <c r="G26" s="30"/>
      <c r="H26" s="30"/>
      <c r="I26" s="30"/>
      <c r="J26" s="30"/>
      <c r="K26" s="30"/>
      <c r="L26" s="30"/>
      <c r="M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101"/>
      <c r="B27" s="102"/>
      <c r="C27" s="101"/>
      <c r="D27" s="101"/>
      <c r="E27" s="221" t="s">
        <v>1</v>
      </c>
      <c r="F27" s="221"/>
      <c r="G27" s="221"/>
      <c r="H27" s="221"/>
      <c r="I27" s="101"/>
      <c r="J27" s="101"/>
      <c r="K27" s="101"/>
      <c r="L27" s="101"/>
      <c r="M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67"/>
      <c r="M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1"/>
      <c r="C30" s="30"/>
      <c r="D30" s="22" t="s">
        <v>108</v>
      </c>
      <c r="E30" s="30"/>
      <c r="F30" s="30"/>
      <c r="G30" s="30"/>
      <c r="H30" s="30"/>
      <c r="I30" s="30"/>
      <c r="J30" s="30"/>
      <c r="K30" s="28">
        <f>K96</f>
        <v>0</v>
      </c>
      <c r="L30" s="30"/>
      <c r="M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2.75">
      <c r="A31" s="30"/>
      <c r="B31" s="31"/>
      <c r="C31" s="30"/>
      <c r="D31" s="30"/>
      <c r="E31" s="24" t="s">
        <v>31</v>
      </c>
      <c r="F31" s="30"/>
      <c r="G31" s="30"/>
      <c r="H31" s="30"/>
      <c r="I31" s="30"/>
      <c r="J31" s="30"/>
      <c r="K31" s="104">
        <f>I96</f>
        <v>0</v>
      </c>
      <c r="L31" s="30"/>
      <c r="M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2.75">
      <c r="A32" s="30"/>
      <c r="B32" s="31"/>
      <c r="C32" s="30"/>
      <c r="D32" s="30"/>
      <c r="E32" s="24" t="s">
        <v>32</v>
      </c>
      <c r="F32" s="30"/>
      <c r="G32" s="30"/>
      <c r="H32" s="30"/>
      <c r="I32" s="30"/>
      <c r="J32" s="30"/>
      <c r="K32" s="104">
        <f>J96</f>
        <v>0</v>
      </c>
      <c r="L32" s="30"/>
      <c r="M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27" t="s">
        <v>109</v>
      </c>
      <c r="E33" s="30"/>
      <c r="F33" s="30"/>
      <c r="G33" s="30"/>
      <c r="H33" s="30"/>
      <c r="I33" s="30"/>
      <c r="J33" s="30"/>
      <c r="K33" s="28">
        <f>K104</f>
        <v>0</v>
      </c>
      <c r="L33" s="30"/>
      <c r="M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>
      <c r="A34" s="30"/>
      <c r="B34" s="31"/>
      <c r="C34" s="30"/>
      <c r="D34" s="105" t="s">
        <v>34</v>
      </c>
      <c r="E34" s="30"/>
      <c r="F34" s="30"/>
      <c r="G34" s="30"/>
      <c r="H34" s="30"/>
      <c r="I34" s="30"/>
      <c r="J34" s="30"/>
      <c r="K34" s="72">
        <f>ROUND(K30 + K33, 2)</f>
        <v>0</v>
      </c>
      <c r="L34" s="30"/>
      <c r="M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67"/>
      <c r="M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>
      <c r="A36" s="30"/>
      <c r="B36" s="31"/>
      <c r="C36" s="30"/>
      <c r="D36" s="30"/>
      <c r="E36" s="30"/>
      <c r="F36" s="34" t="s">
        <v>36</v>
      </c>
      <c r="G36" s="30"/>
      <c r="H36" s="30"/>
      <c r="I36" s="34" t="s">
        <v>35</v>
      </c>
      <c r="J36" s="30"/>
      <c r="K36" s="34" t="s">
        <v>37</v>
      </c>
      <c r="L36" s="30"/>
      <c r="M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>
      <c r="A37" s="30"/>
      <c r="B37" s="31"/>
      <c r="C37" s="30"/>
      <c r="D37" s="106" t="s">
        <v>38</v>
      </c>
      <c r="E37" s="36" t="s">
        <v>39</v>
      </c>
      <c r="F37" s="107">
        <f>ROUND((SUM(BE104:BE105) + SUM(BE125:BE240)),  2)</f>
        <v>0</v>
      </c>
      <c r="G37" s="108"/>
      <c r="H37" s="108"/>
      <c r="I37" s="109">
        <v>0.2</v>
      </c>
      <c r="J37" s="108"/>
      <c r="K37" s="107">
        <f>ROUND(((SUM(BE104:BE105) + SUM(BE125:BE240))*I37),  2)</f>
        <v>0</v>
      </c>
      <c r="L37" s="30"/>
      <c r="M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1"/>
      <c r="C38" s="30"/>
      <c r="D38" s="30"/>
      <c r="E38" s="36" t="s">
        <v>40</v>
      </c>
      <c r="F38" s="104">
        <f>ROUND((SUM(BF104:BF105) + SUM(BF125:BF240)),  2)</f>
        <v>0</v>
      </c>
      <c r="G38" s="30"/>
      <c r="H38" s="30"/>
      <c r="I38" s="110">
        <v>0.2</v>
      </c>
      <c r="J38" s="30"/>
      <c r="K38" s="104">
        <f>ROUND(((SUM(BF104:BF105) + SUM(BF125:BF240))*I38),  2)</f>
        <v>0</v>
      </c>
      <c r="L38" s="30"/>
      <c r="M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>
      <c r="A39" s="30"/>
      <c r="B39" s="31"/>
      <c r="C39" s="30"/>
      <c r="D39" s="30"/>
      <c r="E39" s="24" t="s">
        <v>41</v>
      </c>
      <c r="F39" s="104">
        <f>ROUND((SUM(BG104:BG105) + SUM(BG125:BG240)),  2)</f>
        <v>0</v>
      </c>
      <c r="G39" s="30"/>
      <c r="H39" s="30"/>
      <c r="I39" s="110">
        <v>0.2</v>
      </c>
      <c r="J39" s="30"/>
      <c r="K39" s="104">
        <f>0</f>
        <v>0</v>
      </c>
      <c r="L39" s="30"/>
      <c r="M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>
      <c r="A40" s="30"/>
      <c r="B40" s="31"/>
      <c r="C40" s="30"/>
      <c r="D40" s="30"/>
      <c r="E40" s="24" t="s">
        <v>42</v>
      </c>
      <c r="F40" s="104">
        <f>ROUND((SUM(BH104:BH105) + SUM(BH125:BH240)),  2)</f>
        <v>0</v>
      </c>
      <c r="G40" s="30"/>
      <c r="H40" s="30"/>
      <c r="I40" s="110">
        <v>0.2</v>
      </c>
      <c r="J40" s="30"/>
      <c r="K40" s="104">
        <f>0</f>
        <v>0</v>
      </c>
      <c r="L40" s="30"/>
      <c r="M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>
      <c r="A41" s="30"/>
      <c r="B41" s="31"/>
      <c r="C41" s="30"/>
      <c r="D41" s="30"/>
      <c r="E41" s="36" t="s">
        <v>43</v>
      </c>
      <c r="F41" s="107">
        <f>ROUND((SUM(BI104:BI105) + SUM(BI125:BI240)),  2)</f>
        <v>0</v>
      </c>
      <c r="G41" s="108"/>
      <c r="H41" s="108"/>
      <c r="I41" s="109">
        <v>0</v>
      </c>
      <c r="J41" s="108"/>
      <c r="K41" s="107">
        <f>0</f>
        <v>0</v>
      </c>
      <c r="L41" s="30"/>
      <c r="M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>
      <c r="A43" s="30"/>
      <c r="B43" s="31"/>
      <c r="C43" s="97"/>
      <c r="D43" s="111" t="s">
        <v>44</v>
      </c>
      <c r="E43" s="61"/>
      <c r="F43" s="61"/>
      <c r="G43" s="112" t="s">
        <v>45</v>
      </c>
      <c r="H43" s="113" t="s">
        <v>46</v>
      </c>
      <c r="I43" s="61"/>
      <c r="J43" s="61"/>
      <c r="K43" s="114">
        <f>SUM(K34:K41)</f>
        <v>0</v>
      </c>
      <c r="L43" s="115"/>
      <c r="M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>
      <c r="B45" s="18"/>
      <c r="M45" s="18"/>
    </row>
    <row r="46" spans="1:31" s="1" customFormat="1" ht="14.45" customHeight="1">
      <c r="B46" s="18"/>
      <c r="M46" s="18"/>
    </row>
    <row r="47" spans="1:31" s="1" customFormat="1" ht="14.45" customHeight="1">
      <c r="B47" s="18"/>
      <c r="M47" s="18"/>
    </row>
    <row r="48" spans="1:31" s="1" customFormat="1" ht="14.45" customHeight="1">
      <c r="B48" s="18"/>
      <c r="M48" s="18"/>
    </row>
    <row r="49" spans="1:31" s="1" customFormat="1" ht="14.45" customHeight="1">
      <c r="B49" s="18"/>
      <c r="M49" s="18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45"/>
      <c r="J50" s="45"/>
      <c r="K50" s="45"/>
      <c r="L50" s="45"/>
      <c r="M50" s="43"/>
    </row>
    <row r="51" spans="1:31">
      <c r="B51" s="18"/>
      <c r="M51" s="18"/>
    </row>
    <row r="52" spans="1:31">
      <c r="B52" s="18"/>
      <c r="M52" s="18"/>
    </row>
    <row r="53" spans="1:31">
      <c r="B53" s="18"/>
      <c r="M53" s="18"/>
    </row>
    <row r="54" spans="1:31">
      <c r="B54" s="18"/>
      <c r="M54" s="18"/>
    </row>
    <row r="55" spans="1:31">
      <c r="B55" s="18"/>
      <c r="M55" s="18"/>
    </row>
    <row r="56" spans="1:31">
      <c r="B56" s="18"/>
      <c r="M56" s="18"/>
    </row>
    <row r="57" spans="1:31">
      <c r="B57" s="18"/>
      <c r="M57" s="18"/>
    </row>
    <row r="58" spans="1:31">
      <c r="B58" s="18"/>
      <c r="M58" s="18"/>
    </row>
    <row r="59" spans="1:31">
      <c r="B59" s="18"/>
      <c r="M59" s="18"/>
    </row>
    <row r="60" spans="1:31">
      <c r="B60" s="18"/>
      <c r="M60" s="18"/>
    </row>
    <row r="61" spans="1:31" s="2" customFormat="1" ht="12.75">
      <c r="A61" s="30"/>
      <c r="B61" s="31"/>
      <c r="C61" s="30"/>
      <c r="D61" s="46" t="s">
        <v>49</v>
      </c>
      <c r="E61" s="33"/>
      <c r="F61" s="116" t="s">
        <v>50</v>
      </c>
      <c r="G61" s="46" t="s">
        <v>49</v>
      </c>
      <c r="H61" s="33"/>
      <c r="I61" s="33"/>
      <c r="J61" s="117" t="s">
        <v>50</v>
      </c>
      <c r="K61" s="33"/>
      <c r="L61" s="33"/>
      <c r="M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M62" s="18"/>
    </row>
    <row r="63" spans="1:31">
      <c r="B63" s="18"/>
      <c r="M63" s="18"/>
    </row>
    <row r="64" spans="1:31">
      <c r="B64" s="18"/>
      <c r="M64" s="18"/>
    </row>
    <row r="65" spans="1:31" s="2" customFormat="1" ht="12.75">
      <c r="A65" s="30"/>
      <c r="B65" s="31"/>
      <c r="C65" s="30"/>
      <c r="D65" s="44" t="s">
        <v>51</v>
      </c>
      <c r="E65" s="47"/>
      <c r="F65" s="47"/>
      <c r="G65" s="44" t="s">
        <v>52</v>
      </c>
      <c r="H65" s="47"/>
      <c r="I65" s="47"/>
      <c r="J65" s="47"/>
      <c r="K65" s="47"/>
      <c r="L65" s="47"/>
      <c r="M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M66" s="18"/>
    </row>
    <row r="67" spans="1:31">
      <c r="B67" s="18"/>
      <c r="M67" s="18"/>
    </row>
    <row r="68" spans="1:31">
      <c r="B68" s="18"/>
      <c r="M68" s="18"/>
    </row>
    <row r="69" spans="1:31">
      <c r="B69" s="18"/>
      <c r="M69" s="18"/>
    </row>
    <row r="70" spans="1:31">
      <c r="B70" s="18"/>
      <c r="M70" s="18"/>
    </row>
    <row r="71" spans="1:31">
      <c r="B71" s="18"/>
      <c r="M71" s="18"/>
    </row>
    <row r="72" spans="1:31">
      <c r="B72" s="18"/>
      <c r="M72" s="18"/>
    </row>
    <row r="73" spans="1:31">
      <c r="B73" s="18"/>
      <c r="M73" s="18"/>
    </row>
    <row r="74" spans="1:31">
      <c r="B74" s="18"/>
      <c r="M74" s="18"/>
    </row>
    <row r="75" spans="1:31">
      <c r="B75" s="18"/>
      <c r="M75" s="18"/>
    </row>
    <row r="76" spans="1:31" s="2" customFormat="1" ht="12.75">
      <c r="A76" s="30"/>
      <c r="B76" s="31"/>
      <c r="C76" s="30"/>
      <c r="D76" s="46" t="s">
        <v>49</v>
      </c>
      <c r="E76" s="33"/>
      <c r="F76" s="116" t="s">
        <v>50</v>
      </c>
      <c r="G76" s="46" t="s">
        <v>49</v>
      </c>
      <c r="H76" s="33"/>
      <c r="I76" s="33"/>
      <c r="J76" s="117" t="s">
        <v>50</v>
      </c>
      <c r="K76" s="33"/>
      <c r="L76" s="33"/>
      <c r="M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110</v>
      </c>
      <c r="D82" s="30"/>
      <c r="E82" s="30"/>
      <c r="F82" s="30"/>
      <c r="G82" s="30"/>
      <c r="H82" s="30"/>
      <c r="I82" s="30"/>
      <c r="J82" s="30"/>
      <c r="K82" s="30"/>
      <c r="L82" s="30"/>
      <c r="M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4" t="s">
        <v>14</v>
      </c>
      <c r="D84" s="30"/>
      <c r="E84" s="30"/>
      <c r="F84" s="30"/>
      <c r="G84" s="30"/>
      <c r="H84" s="30"/>
      <c r="I84" s="30"/>
      <c r="J84" s="30"/>
      <c r="K84" s="30"/>
      <c r="L84" s="30"/>
      <c r="M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6" t="str">
        <f>E7</f>
        <v>ZD Zborov nad Bystricou</v>
      </c>
      <c r="F85" s="237"/>
      <c r="G85" s="237"/>
      <c r="H85" s="237"/>
      <c r="I85" s="30"/>
      <c r="J85" s="30"/>
      <c r="K85" s="30"/>
      <c r="L85" s="30"/>
      <c r="M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4" t="s">
        <v>106</v>
      </c>
      <c r="D86" s="30"/>
      <c r="E86" s="30"/>
      <c r="F86" s="30"/>
      <c r="G86" s="30"/>
      <c r="H86" s="30"/>
      <c r="I86" s="30"/>
      <c r="J86" s="30"/>
      <c r="K86" s="30"/>
      <c r="L86" s="30"/>
      <c r="M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14" t="str">
        <f>E9</f>
        <v>080122.8 - SO 08 - Výrobná hala stavebné úpravy</v>
      </c>
      <c r="F87" s="235"/>
      <c r="G87" s="235"/>
      <c r="H87" s="235"/>
      <c r="I87" s="30"/>
      <c r="J87" s="30"/>
      <c r="K87" s="30"/>
      <c r="L87" s="30"/>
      <c r="M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4" t="s">
        <v>18</v>
      </c>
      <c r="D89" s="30"/>
      <c r="E89" s="30"/>
      <c r="F89" s="22" t="str">
        <f>F12</f>
        <v>Zborov nad Bystricou</v>
      </c>
      <c r="G89" s="30"/>
      <c r="H89" s="30"/>
      <c r="I89" s="24" t="s">
        <v>20</v>
      </c>
      <c r="J89" s="56">
        <f>IF(J12="","",J12)</f>
        <v>44680</v>
      </c>
      <c r="K89" s="30"/>
      <c r="L89" s="30"/>
      <c r="M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4" t="s">
        <v>21</v>
      </c>
      <c r="D91" s="30"/>
      <c r="E91" s="30"/>
      <c r="F91" s="22" t="str">
        <f>E15</f>
        <v xml:space="preserve"> </v>
      </c>
      <c r="G91" s="30"/>
      <c r="H91" s="30"/>
      <c r="I91" s="24" t="s">
        <v>26</v>
      </c>
      <c r="J91" s="25" t="str">
        <f>E21</f>
        <v xml:space="preserve"> </v>
      </c>
      <c r="K91" s="30"/>
      <c r="L91" s="30"/>
      <c r="M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4" t="s">
        <v>25</v>
      </c>
      <c r="D92" s="30"/>
      <c r="E92" s="30"/>
      <c r="F92" s="22" t="str">
        <f>IF(E18="","",E18)</f>
        <v xml:space="preserve"> </v>
      </c>
      <c r="G92" s="30"/>
      <c r="H92" s="30"/>
      <c r="I92" s="24" t="s">
        <v>27</v>
      </c>
      <c r="J92" s="25" t="str">
        <f>E24</f>
        <v>Ing. Pavol Holub</v>
      </c>
      <c r="K92" s="30"/>
      <c r="L92" s="30"/>
      <c r="M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8" t="s">
        <v>111</v>
      </c>
      <c r="D94" s="97"/>
      <c r="E94" s="97"/>
      <c r="F94" s="97"/>
      <c r="G94" s="97"/>
      <c r="H94" s="97"/>
      <c r="I94" s="119" t="s">
        <v>112</v>
      </c>
      <c r="J94" s="119" t="s">
        <v>113</v>
      </c>
      <c r="K94" s="119" t="s">
        <v>114</v>
      </c>
      <c r="L94" s="97"/>
      <c r="M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20" t="s">
        <v>115</v>
      </c>
      <c r="D96" s="30"/>
      <c r="E96" s="30"/>
      <c r="F96" s="30"/>
      <c r="G96" s="30"/>
      <c r="H96" s="30"/>
      <c r="I96" s="72">
        <f t="shared" ref="I96:J98" si="0">Q125</f>
        <v>0</v>
      </c>
      <c r="J96" s="72">
        <f t="shared" si="0"/>
        <v>0</v>
      </c>
      <c r="K96" s="72">
        <f>K125</f>
        <v>0</v>
      </c>
      <c r="L96" s="30"/>
      <c r="M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116</v>
      </c>
    </row>
    <row r="97" spans="1:31" s="9" customFormat="1" ht="24.95" customHeight="1">
      <c r="B97" s="121"/>
      <c r="D97" s="122" t="s">
        <v>117</v>
      </c>
      <c r="E97" s="123"/>
      <c r="F97" s="123"/>
      <c r="G97" s="123"/>
      <c r="H97" s="123"/>
      <c r="I97" s="124">
        <f t="shared" si="0"/>
        <v>0</v>
      </c>
      <c r="J97" s="124">
        <f t="shared" si="0"/>
        <v>0</v>
      </c>
      <c r="K97" s="124">
        <f>K126</f>
        <v>0</v>
      </c>
      <c r="M97" s="121"/>
    </row>
    <row r="98" spans="1:31" s="10" customFormat="1" ht="19.899999999999999" customHeight="1">
      <c r="B98" s="125"/>
      <c r="D98" s="126" t="s">
        <v>118</v>
      </c>
      <c r="E98" s="127"/>
      <c r="F98" s="127"/>
      <c r="G98" s="127"/>
      <c r="H98" s="127"/>
      <c r="I98" s="128">
        <f t="shared" si="0"/>
        <v>0</v>
      </c>
      <c r="J98" s="128">
        <f t="shared" si="0"/>
        <v>0</v>
      </c>
      <c r="K98" s="128">
        <f>K127</f>
        <v>0</v>
      </c>
      <c r="M98" s="125"/>
    </row>
    <row r="99" spans="1:31" s="9" customFormat="1" ht="24.95" customHeight="1">
      <c r="B99" s="121"/>
      <c r="D99" s="122" t="s">
        <v>119</v>
      </c>
      <c r="E99" s="123"/>
      <c r="F99" s="123"/>
      <c r="G99" s="123"/>
      <c r="H99" s="123"/>
      <c r="I99" s="124">
        <f>Q134</f>
        <v>0</v>
      </c>
      <c r="J99" s="124">
        <f>R134</f>
        <v>0</v>
      </c>
      <c r="K99" s="124">
        <f>K134</f>
        <v>0</v>
      </c>
      <c r="M99" s="121"/>
    </row>
    <row r="100" spans="1:31" s="10" customFormat="1" ht="19.899999999999999" customHeight="1">
      <c r="B100" s="125"/>
      <c r="D100" s="126" t="s">
        <v>120</v>
      </c>
      <c r="E100" s="127"/>
      <c r="F100" s="127"/>
      <c r="G100" s="127"/>
      <c r="H100" s="127"/>
      <c r="I100" s="128">
        <f>Q135</f>
        <v>0</v>
      </c>
      <c r="J100" s="128">
        <f>R135</f>
        <v>0</v>
      </c>
      <c r="K100" s="128">
        <f>K135</f>
        <v>0</v>
      </c>
      <c r="M100" s="125"/>
    </row>
    <row r="101" spans="1:31" s="10" customFormat="1" ht="19.899999999999999" customHeight="1">
      <c r="B101" s="125"/>
      <c r="D101" s="126" t="s">
        <v>121</v>
      </c>
      <c r="E101" s="127"/>
      <c r="F101" s="127"/>
      <c r="G101" s="127"/>
      <c r="H101" s="127"/>
      <c r="I101" s="128">
        <f>Q238</f>
        <v>0</v>
      </c>
      <c r="J101" s="128">
        <f>R238</f>
        <v>0</v>
      </c>
      <c r="K101" s="128">
        <f>K238</f>
        <v>0</v>
      </c>
      <c r="M101" s="125"/>
    </row>
    <row r="102" spans="1:31" s="2" customFormat="1" ht="21.75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43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29.25" customHeight="1">
      <c r="A104" s="30"/>
      <c r="B104" s="31"/>
      <c r="C104" s="120" t="s">
        <v>122</v>
      </c>
      <c r="D104" s="30"/>
      <c r="E104" s="30"/>
      <c r="F104" s="30"/>
      <c r="G104" s="30"/>
      <c r="H104" s="30"/>
      <c r="I104" s="30"/>
      <c r="J104" s="30"/>
      <c r="K104" s="129">
        <v>0</v>
      </c>
      <c r="L104" s="30"/>
      <c r="M104" s="43"/>
      <c r="O104" s="130" t="s">
        <v>38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8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9.25" customHeight="1">
      <c r="A106" s="30"/>
      <c r="B106" s="31"/>
      <c r="C106" s="96" t="s">
        <v>104</v>
      </c>
      <c r="D106" s="97"/>
      <c r="E106" s="97"/>
      <c r="F106" s="97"/>
      <c r="G106" s="97"/>
      <c r="H106" s="97"/>
      <c r="I106" s="97"/>
      <c r="J106" s="97"/>
      <c r="K106" s="98">
        <f>ROUND(K96+K104,2)</f>
        <v>0</v>
      </c>
      <c r="L106" s="97"/>
      <c r="M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11" spans="1:31" s="2" customFormat="1" ht="6.95" customHeight="1">
      <c r="A111" s="30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24.95" customHeight="1">
      <c r="A112" s="30"/>
      <c r="B112" s="31"/>
      <c r="C112" s="19" t="s">
        <v>123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5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4" t="s">
        <v>14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6.5" customHeight="1">
      <c r="A115" s="30"/>
      <c r="B115" s="31"/>
      <c r="C115" s="30"/>
      <c r="D115" s="30"/>
      <c r="E115" s="236" t="str">
        <f>E7</f>
        <v>ZD Zborov nad Bystricou</v>
      </c>
      <c r="F115" s="237"/>
      <c r="G115" s="237"/>
      <c r="H115" s="237"/>
      <c r="I115" s="30"/>
      <c r="J115" s="30"/>
      <c r="K115" s="30"/>
      <c r="L115" s="30"/>
      <c r="M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4" t="s">
        <v>106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6.5" customHeight="1">
      <c r="A117" s="30"/>
      <c r="B117" s="31"/>
      <c r="C117" s="30"/>
      <c r="D117" s="30"/>
      <c r="E117" s="214" t="str">
        <f>E9</f>
        <v>080122.8 - SO 08 - Výrobná hala stavebné úpravy</v>
      </c>
      <c r="F117" s="235"/>
      <c r="G117" s="235"/>
      <c r="H117" s="235"/>
      <c r="I117" s="30"/>
      <c r="J117" s="30"/>
      <c r="K117" s="30"/>
      <c r="L117" s="30"/>
      <c r="M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2" customHeight="1">
      <c r="A119" s="30"/>
      <c r="B119" s="31"/>
      <c r="C119" s="24" t="s">
        <v>18</v>
      </c>
      <c r="D119" s="30"/>
      <c r="E119" s="30"/>
      <c r="F119" s="22" t="str">
        <f>F12</f>
        <v>Zborov nad Bystricou</v>
      </c>
      <c r="G119" s="30"/>
      <c r="H119" s="30"/>
      <c r="I119" s="24" t="s">
        <v>20</v>
      </c>
      <c r="J119" s="56">
        <f>IF(J12="","",J12)</f>
        <v>44680</v>
      </c>
      <c r="K119" s="30"/>
      <c r="L119" s="30"/>
      <c r="M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6.9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4" t="s">
        <v>21</v>
      </c>
      <c r="D121" s="30"/>
      <c r="E121" s="30"/>
      <c r="F121" s="22" t="str">
        <f>E15</f>
        <v xml:space="preserve"> </v>
      </c>
      <c r="G121" s="30"/>
      <c r="H121" s="30"/>
      <c r="I121" s="24" t="s">
        <v>26</v>
      </c>
      <c r="J121" s="25" t="str">
        <f>E21</f>
        <v xml:space="preserve"> </v>
      </c>
      <c r="K121" s="30"/>
      <c r="L121" s="30"/>
      <c r="M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5.2" customHeight="1">
      <c r="A122" s="30"/>
      <c r="B122" s="31"/>
      <c r="C122" s="24" t="s">
        <v>25</v>
      </c>
      <c r="D122" s="30"/>
      <c r="E122" s="30"/>
      <c r="F122" s="22" t="str">
        <f>IF(E18="","",E18)</f>
        <v xml:space="preserve"> </v>
      </c>
      <c r="G122" s="30"/>
      <c r="H122" s="30"/>
      <c r="I122" s="24" t="s">
        <v>27</v>
      </c>
      <c r="J122" s="25" t="str">
        <f>E24</f>
        <v>Ing. Pavol Holub</v>
      </c>
      <c r="K122" s="30"/>
      <c r="L122" s="30"/>
      <c r="M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2" customFormat="1" ht="10.35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5" s="11" customFormat="1" ht="29.25" customHeight="1">
      <c r="A124" s="131"/>
      <c r="B124" s="132"/>
      <c r="C124" s="133" t="s">
        <v>124</v>
      </c>
      <c r="D124" s="134" t="s">
        <v>59</v>
      </c>
      <c r="E124" s="134" t="s">
        <v>55</v>
      </c>
      <c r="F124" s="134" t="s">
        <v>56</v>
      </c>
      <c r="G124" s="134" t="s">
        <v>125</v>
      </c>
      <c r="H124" s="134" t="s">
        <v>126</v>
      </c>
      <c r="I124" s="134" t="s">
        <v>127</v>
      </c>
      <c r="J124" s="134" t="s">
        <v>128</v>
      </c>
      <c r="K124" s="135" t="s">
        <v>114</v>
      </c>
      <c r="L124" s="136" t="s">
        <v>129</v>
      </c>
      <c r="M124" s="137"/>
      <c r="N124" s="63" t="s">
        <v>1</v>
      </c>
      <c r="O124" s="64" t="s">
        <v>38</v>
      </c>
      <c r="P124" s="64" t="s">
        <v>130</v>
      </c>
      <c r="Q124" s="64" t="s">
        <v>131</v>
      </c>
      <c r="R124" s="64" t="s">
        <v>132</v>
      </c>
      <c r="S124" s="64" t="s">
        <v>133</v>
      </c>
      <c r="T124" s="64" t="s">
        <v>134</v>
      </c>
      <c r="U124" s="64" t="s">
        <v>135</v>
      </c>
      <c r="V124" s="64" t="s">
        <v>136</v>
      </c>
      <c r="W124" s="64" t="s">
        <v>137</v>
      </c>
      <c r="X124" s="65" t="s">
        <v>138</v>
      </c>
      <c r="Y124" s="131"/>
      <c r="Z124" s="131"/>
      <c r="AA124" s="131"/>
      <c r="AB124" s="131"/>
      <c r="AC124" s="131"/>
      <c r="AD124" s="131"/>
      <c r="AE124" s="131"/>
    </row>
    <row r="125" spans="1:65" s="2" customFormat="1" ht="22.9" customHeight="1">
      <c r="A125" s="30"/>
      <c r="B125" s="31"/>
      <c r="C125" s="70" t="s">
        <v>108</v>
      </c>
      <c r="D125" s="30"/>
      <c r="E125" s="30"/>
      <c r="F125" s="30"/>
      <c r="G125" s="30"/>
      <c r="H125" s="30"/>
      <c r="I125" s="30"/>
      <c r="J125" s="30"/>
      <c r="K125" s="138">
        <f>BK125</f>
        <v>0</v>
      </c>
      <c r="L125" s="30"/>
      <c r="M125" s="31"/>
      <c r="N125" s="66"/>
      <c r="O125" s="57"/>
      <c r="P125" s="67"/>
      <c r="Q125" s="139">
        <f>Q126+Q134</f>
        <v>0</v>
      </c>
      <c r="R125" s="139">
        <f>R126+R134</f>
        <v>0</v>
      </c>
      <c r="S125" s="67"/>
      <c r="T125" s="140">
        <f>T126+T134</f>
        <v>286.47182400000008</v>
      </c>
      <c r="U125" s="67"/>
      <c r="V125" s="140">
        <f>V126+V134</f>
        <v>0.45544000000000001</v>
      </c>
      <c r="W125" s="67"/>
      <c r="X125" s="141">
        <f>X126+X134</f>
        <v>1.8025000000000002</v>
      </c>
      <c r="Y125" s="30"/>
      <c r="Z125" s="30"/>
      <c r="AA125" s="30"/>
      <c r="AB125" s="30"/>
      <c r="AC125" s="30"/>
      <c r="AD125" s="30"/>
      <c r="AE125" s="30"/>
      <c r="AT125" s="15" t="s">
        <v>75</v>
      </c>
      <c r="AU125" s="15" t="s">
        <v>116</v>
      </c>
      <c r="BK125" s="142">
        <f>BK126+BK134</f>
        <v>0</v>
      </c>
    </row>
    <row r="126" spans="1:65" s="12" customFormat="1" ht="25.9" customHeight="1">
      <c r="B126" s="143"/>
      <c r="D126" s="144" t="s">
        <v>75</v>
      </c>
      <c r="E126" s="145" t="s">
        <v>139</v>
      </c>
      <c r="F126" s="145" t="s">
        <v>140</v>
      </c>
      <c r="K126" s="146">
        <f>BK126</f>
        <v>0</v>
      </c>
      <c r="M126" s="143"/>
      <c r="N126" s="147"/>
      <c r="O126" s="148"/>
      <c r="P126" s="148"/>
      <c r="Q126" s="149">
        <f>Q127</f>
        <v>0</v>
      </c>
      <c r="R126" s="149">
        <f>R127</f>
        <v>0</v>
      </c>
      <c r="S126" s="148"/>
      <c r="T126" s="150">
        <f>T127</f>
        <v>48.829993999999999</v>
      </c>
      <c r="U126" s="148"/>
      <c r="V126" s="150">
        <f>V127</f>
        <v>0</v>
      </c>
      <c r="W126" s="148"/>
      <c r="X126" s="151">
        <f>X127</f>
        <v>1.8025000000000002</v>
      </c>
      <c r="AR126" s="144" t="s">
        <v>84</v>
      </c>
      <c r="AT126" s="152" t="s">
        <v>75</v>
      </c>
      <c r="AU126" s="152" t="s">
        <v>76</v>
      </c>
      <c r="AY126" s="144" t="s">
        <v>141</v>
      </c>
      <c r="BK126" s="153">
        <f>BK127</f>
        <v>0</v>
      </c>
    </row>
    <row r="127" spans="1:65" s="12" customFormat="1" ht="22.9" customHeight="1">
      <c r="B127" s="143"/>
      <c r="D127" s="144" t="s">
        <v>75</v>
      </c>
      <c r="E127" s="154" t="s">
        <v>142</v>
      </c>
      <c r="F127" s="154" t="s">
        <v>143</v>
      </c>
      <c r="K127" s="155">
        <f>BK127</f>
        <v>0</v>
      </c>
      <c r="M127" s="143"/>
      <c r="N127" s="147"/>
      <c r="O127" s="148"/>
      <c r="P127" s="148"/>
      <c r="Q127" s="149">
        <f>SUM(Q128:Q133)</f>
        <v>0</v>
      </c>
      <c r="R127" s="149">
        <f>SUM(R128:R133)</f>
        <v>0</v>
      </c>
      <c r="S127" s="148"/>
      <c r="T127" s="150">
        <f>SUM(T128:T133)</f>
        <v>48.829993999999999</v>
      </c>
      <c r="U127" s="148"/>
      <c r="V127" s="150">
        <f>SUM(V128:V133)</f>
        <v>0</v>
      </c>
      <c r="W127" s="148"/>
      <c r="X127" s="151">
        <f>SUM(X128:X133)</f>
        <v>1.8025000000000002</v>
      </c>
      <c r="AR127" s="144" t="s">
        <v>84</v>
      </c>
      <c r="AT127" s="152" t="s">
        <v>75</v>
      </c>
      <c r="AU127" s="152" t="s">
        <v>84</v>
      </c>
      <c r="AY127" s="144" t="s">
        <v>141</v>
      </c>
      <c r="BK127" s="153">
        <f>SUM(BK128:BK133)</f>
        <v>0</v>
      </c>
    </row>
    <row r="128" spans="1:65" s="2" customFormat="1" ht="24.2" customHeight="1">
      <c r="A128" s="30"/>
      <c r="B128" s="156"/>
      <c r="C128" s="157" t="s">
        <v>84</v>
      </c>
      <c r="D128" s="157" t="s">
        <v>144</v>
      </c>
      <c r="E128" s="158" t="s">
        <v>145</v>
      </c>
      <c r="F128" s="159" t="s">
        <v>146</v>
      </c>
      <c r="G128" s="160" t="s">
        <v>147</v>
      </c>
      <c r="H128" s="161">
        <v>6</v>
      </c>
      <c r="I128" s="162"/>
      <c r="J128" s="162"/>
      <c r="K128" s="162">
        <f t="shared" ref="K128:K133" si="1">ROUND(P128*H128,2)</f>
        <v>0</v>
      </c>
      <c r="L128" s="163"/>
      <c r="M128" s="31"/>
      <c r="N128" s="164" t="s">
        <v>1</v>
      </c>
      <c r="O128" s="165" t="s">
        <v>40</v>
      </c>
      <c r="P128" s="166">
        <f t="shared" ref="P128:P133" si="2">I128+J128</f>
        <v>0</v>
      </c>
      <c r="Q128" s="166">
        <f t="shared" ref="Q128:Q133" si="3">ROUND(I128*H128,2)</f>
        <v>0</v>
      </c>
      <c r="R128" s="166">
        <f t="shared" ref="R128:R133" si="4">ROUND(J128*H128,2)</f>
        <v>0</v>
      </c>
      <c r="S128" s="167">
        <v>0.23100000000000001</v>
      </c>
      <c r="T128" s="167">
        <f t="shared" ref="T128:T133" si="5">S128*H128</f>
        <v>1.3860000000000001</v>
      </c>
      <c r="U128" s="167">
        <v>0</v>
      </c>
      <c r="V128" s="167">
        <f t="shared" ref="V128:V133" si="6">U128*H128</f>
        <v>0</v>
      </c>
      <c r="W128" s="167">
        <v>1E-3</v>
      </c>
      <c r="X128" s="168">
        <f t="shared" ref="X128:X133" si="7">W128*H128</f>
        <v>6.0000000000000001E-3</v>
      </c>
      <c r="Y128" s="30"/>
      <c r="Z128" s="30"/>
      <c r="AA128" s="30"/>
      <c r="AB128" s="30"/>
      <c r="AC128" s="30"/>
      <c r="AD128" s="30"/>
      <c r="AE128" s="30"/>
      <c r="AR128" s="169" t="s">
        <v>148</v>
      </c>
      <c r="AT128" s="169" t="s">
        <v>144</v>
      </c>
      <c r="AU128" s="169" t="s">
        <v>149</v>
      </c>
      <c r="AY128" s="15" t="s">
        <v>141</v>
      </c>
      <c r="BE128" s="170">
        <f t="shared" ref="BE128:BE133" si="8">IF(O128="základná",K128,0)</f>
        <v>0</v>
      </c>
      <c r="BF128" s="170">
        <f t="shared" ref="BF128:BF133" si="9">IF(O128="znížená",K128,0)</f>
        <v>0</v>
      </c>
      <c r="BG128" s="170">
        <f t="shared" ref="BG128:BG133" si="10">IF(O128="zákl. prenesená",K128,0)</f>
        <v>0</v>
      </c>
      <c r="BH128" s="170">
        <f t="shared" ref="BH128:BH133" si="11">IF(O128="zníž. prenesená",K128,0)</f>
        <v>0</v>
      </c>
      <c r="BI128" s="170">
        <f t="shared" ref="BI128:BI133" si="12">IF(O128="nulová",K128,0)</f>
        <v>0</v>
      </c>
      <c r="BJ128" s="15" t="s">
        <v>149</v>
      </c>
      <c r="BK128" s="170">
        <f t="shared" ref="BK128:BK133" si="13">ROUND(P128*H128,2)</f>
        <v>0</v>
      </c>
      <c r="BL128" s="15" t="s">
        <v>148</v>
      </c>
      <c r="BM128" s="169" t="s">
        <v>870</v>
      </c>
    </row>
    <row r="129" spans="1:65" s="2" customFormat="1" ht="24.2" customHeight="1">
      <c r="A129" s="30"/>
      <c r="B129" s="156"/>
      <c r="C129" s="157" t="s">
        <v>149</v>
      </c>
      <c r="D129" s="157" t="s">
        <v>144</v>
      </c>
      <c r="E129" s="158" t="s">
        <v>151</v>
      </c>
      <c r="F129" s="159" t="s">
        <v>152</v>
      </c>
      <c r="G129" s="160" t="s">
        <v>153</v>
      </c>
      <c r="H129" s="161">
        <v>0.5</v>
      </c>
      <c r="I129" s="162"/>
      <c r="J129" s="162"/>
      <c r="K129" s="162">
        <f t="shared" si="1"/>
        <v>0</v>
      </c>
      <c r="L129" s="163"/>
      <c r="M129" s="31"/>
      <c r="N129" s="164" t="s">
        <v>1</v>
      </c>
      <c r="O129" s="165" t="s">
        <v>40</v>
      </c>
      <c r="P129" s="166">
        <f t="shared" si="2"/>
        <v>0</v>
      </c>
      <c r="Q129" s="166">
        <f t="shared" si="3"/>
        <v>0</v>
      </c>
      <c r="R129" s="166">
        <f t="shared" si="4"/>
        <v>0</v>
      </c>
      <c r="S129" s="167">
        <v>5.41</v>
      </c>
      <c r="T129" s="167">
        <f t="shared" si="5"/>
        <v>2.7050000000000001</v>
      </c>
      <c r="U129" s="167">
        <v>0</v>
      </c>
      <c r="V129" s="167">
        <f t="shared" si="6"/>
        <v>0</v>
      </c>
      <c r="W129" s="167">
        <v>1.875</v>
      </c>
      <c r="X129" s="168">
        <f t="shared" si="7"/>
        <v>0.9375</v>
      </c>
      <c r="Y129" s="30"/>
      <c r="Z129" s="30"/>
      <c r="AA129" s="30"/>
      <c r="AB129" s="30"/>
      <c r="AC129" s="30"/>
      <c r="AD129" s="30"/>
      <c r="AE129" s="30"/>
      <c r="AR129" s="169" t="s">
        <v>148</v>
      </c>
      <c r="AT129" s="169" t="s">
        <v>144</v>
      </c>
      <c r="AU129" s="169" t="s">
        <v>149</v>
      </c>
      <c r="AY129" s="15" t="s">
        <v>141</v>
      </c>
      <c r="BE129" s="170">
        <f t="shared" si="8"/>
        <v>0</v>
      </c>
      <c r="BF129" s="170">
        <f t="shared" si="9"/>
        <v>0</v>
      </c>
      <c r="BG129" s="170">
        <f t="shared" si="10"/>
        <v>0</v>
      </c>
      <c r="BH129" s="170">
        <f t="shared" si="11"/>
        <v>0</v>
      </c>
      <c r="BI129" s="170">
        <f t="shared" si="12"/>
        <v>0</v>
      </c>
      <c r="BJ129" s="15" t="s">
        <v>149</v>
      </c>
      <c r="BK129" s="170">
        <f t="shared" si="13"/>
        <v>0</v>
      </c>
      <c r="BL129" s="15" t="s">
        <v>148</v>
      </c>
      <c r="BM129" s="169" t="s">
        <v>871</v>
      </c>
    </row>
    <row r="130" spans="1:65" s="2" customFormat="1" ht="24.2" customHeight="1">
      <c r="A130" s="30"/>
      <c r="B130" s="156"/>
      <c r="C130" s="157" t="s">
        <v>155</v>
      </c>
      <c r="D130" s="157" t="s">
        <v>144</v>
      </c>
      <c r="E130" s="158" t="s">
        <v>156</v>
      </c>
      <c r="F130" s="159" t="s">
        <v>157</v>
      </c>
      <c r="G130" s="160" t="s">
        <v>147</v>
      </c>
      <c r="H130" s="161">
        <v>19</v>
      </c>
      <c r="I130" s="162"/>
      <c r="J130" s="162"/>
      <c r="K130" s="162">
        <f t="shared" si="1"/>
        <v>0</v>
      </c>
      <c r="L130" s="163"/>
      <c r="M130" s="31"/>
      <c r="N130" s="164" t="s">
        <v>1</v>
      </c>
      <c r="O130" s="165" t="s">
        <v>40</v>
      </c>
      <c r="P130" s="166">
        <f t="shared" si="2"/>
        <v>0</v>
      </c>
      <c r="Q130" s="166">
        <f t="shared" si="3"/>
        <v>0</v>
      </c>
      <c r="R130" s="166">
        <f t="shared" si="4"/>
        <v>0</v>
      </c>
      <c r="S130" s="167">
        <v>0.111</v>
      </c>
      <c r="T130" s="167">
        <f t="shared" si="5"/>
        <v>2.109</v>
      </c>
      <c r="U130" s="167">
        <v>0</v>
      </c>
      <c r="V130" s="167">
        <f t="shared" si="6"/>
        <v>0</v>
      </c>
      <c r="W130" s="167">
        <v>1E-3</v>
      </c>
      <c r="X130" s="168">
        <f t="shared" si="7"/>
        <v>1.9E-2</v>
      </c>
      <c r="Y130" s="30"/>
      <c r="Z130" s="30"/>
      <c r="AA130" s="30"/>
      <c r="AB130" s="30"/>
      <c r="AC130" s="30"/>
      <c r="AD130" s="30"/>
      <c r="AE130" s="30"/>
      <c r="AR130" s="169" t="s">
        <v>148</v>
      </c>
      <c r="AT130" s="169" t="s">
        <v>144</v>
      </c>
      <c r="AU130" s="169" t="s">
        <v>149</v>
      </c>
      <c r="AY130" s="15" t="s">
        <v>141</v>
      </c>
      <c r="BE130" s="170">
        <f t="shared" si="8"/>
        <v>0</v>
      </c>
      <c r="BF130" s="170">
        <f t="shared" si="9"/>
        <v>0</v>
      </c>
      <c r="BG130" s="170">
        <f t="shared" si="10"/>
        <v>0</v>
      </c>
      <c r="BH130" s="170">
        <f t="shared" si="11"/>
        <v>0</v>
      </c>
      <c r="BI130" s="170">
        <f t="shared" si="12"/>
        <v>0</v>
      </c>
      <c r="BJ130" s="15" t="s">
        <v>149</v>
      </c>
      <c r="BK130" s="170">
        <f t="shared" si="13"/>
        <v>0</v>
      </c>
      <c r="BL130" s="15" t="s">
        <v>148</v>
      </c>
      <c r="BM130" s="169" t="s">
        <v>872</v>
      </c>
    </row>
    <row r="131" spans="1:65" s="2" customFormat="1" ht="37.9" customHeight="1">
      <c r="A131" s="30"/>
      <c r="B131" s="156"/>
      <c r="C131" s="157" t="s">
        <v>148</v>
      </c>
      <c r="D131" s="157" t="s">
        <v>144</v>
      </c>
      <c r="E131" s="158" t="s">
        <v>159</v>
      </c>
      <c r="F131" s="159" t="s">
        <v>160</v>
      </c>
      <c r="G131" s="160" t="s">
        <v>161</v>
      </c>
      <c r="H131" s="161">
        <v>220</v>
      </c>
      <c r="I131" s="162"/>
      <c r="J131" s="162"/>
      <c r="K131" s="162">
        <f t="shared" si="1"/>
        <v>0</v>
      </c>
      <c r="L131" s="163"/>
      <c r="M131" s="31"/>
      <c r="N131" s="164" t="s">
        <v>1</v>
      </c>
      <c r="O131" s="165" t="s">
        <v>40</v>
      </c>
      <c r="P131" s="166">
        <f t="shared" si="2"/>
        <v>0</v>
      </c>
      <c r="Q131" s="166">
        <f t="shared" si="3"/>
        <v>0</v>
      </c>
      <c r="R131" s="166">
        <f t="shared" si="4"/>
        <v>0</v>
      </c>
      <c r="S131" s="167">
        <v>0.12064</v>
      </c>
      <c r="T131" s="167">
        <f t="shared" si="5"/>
        <v>26.540800000000001</v>
      </c>
      <c r="U131" s="167">
        <v>0</v>
      </c>
      <c r="V131" s="167">
        <f t="shared" si="6"/>
        <v>0</v>
      </c>
      <c r="W131" s="167">
        <v>2E-3</v>
      </c>
      <c r="X131" s="168">
        <f t="shared" si="7"/>
        <v>0.44</v>
      </c>
      <c r="Y131" s="30"/>
      <c r="Z131" s="30"/>
      <c r="AA131" s="30"/>
      <c r="AB131" s="30"/>
      <c r="AC131" s="30"/>
      <c r="AD131" s="30"/>
      <c r="AE131" s="30"/>
      <c r="AR131" s="169" t="s">
        <v>148</v>
      </c>
      <c r="AT131" s="169" t="s">
        <v>144</v>
      </c>
      <c r="AU131" s="169" t="s">
        <v>149</v>
      </c>
      <c r="AY131" s="15" t="s">
        <v>141</v>
      </c>
      <c r="BE131" s="170">
        <f t="shared" si="8"/>
        <v>0</v>
      </c>
      <c r="BF131" s="170">
        <f t="shared" si="9"/>
        <v>0</v>
      </c>
      <c r="BG131" s="170">
        <f t="shared" si="10"/>
        <v>0</v>
      </c>
      <c r="BH131" s="170">
        <f t="shared" si="11"/>
        <v>0</v>
      </c>
      <c r="BI131" s="170">
        <f t="shared" si="12"/>
        <v>0</v>
      </c>
      <c r="BJ131" s="15" t="s">
        <v>149</v>
      </c>
      <c r="BK131" s="170">
        <f t="shared" si="13"/>
        <v>0</v>
      </c>
      <c r="BL131" s="15" t="s">
        <v>148</v>
      </c>
      <c r="BM131" s="169" t="s">
        <v>873</v>
      </c>
    </row>
    <row r="132" spans="1:65" s="2" customFormat="1" ht="37.9" customHeight="1">
      <c r="A132" s="30"/>
      <c r="B132" s="156"/>
      <c r="C132" s="157" t="s">
        <v>163</v>
      </c>
      <c r="D132" s="157" t="s">
        <v>144</v>
      </c>
      <c r="E132" s="158" t="s">
        <v>164</v>
      </c>
      <c r="F132" s="159" t="s">
        <v>165</v>
      </c>
      <c r="G132" s="160" t="s">
        <v>161</v>
      </c>
      <c r="H132" s="161">
        <v>100</v>
      </c>
      <c r="I132" s="162"/>
      <c r="J132" s="162"/>
      <c r="K132" s="162">
        <f t="shared" si="1"/>
        <v>0</v>
      </c>
      <c r="L132" s="163"/>
      <c r="M132" s="31"/>
      <c r="N132" s="164" t="s">
        <v>1</v>
      </c>
      <c r="O132" s="165" t="s">
        <v>40</v>
      </c>
      <c r="P132" s="166">
        <f t="shared" si="2"/>
        <v>0</v>
      </c>
      <c r="Q132" s="166">
        <f t="shared" si="3"/>
        <v>0</v>
      </c>
      <c r="R132" s="166">
        <f t="shared" si="4"/>
        <v>0</v>
      </c>
      <c r="S132" s="167">
        <v>0.15010999999999999</v>
      </c>
      <c r="T132" s="167">
        <f t="shared" si="5"/>
        <v>15.010999999999999</v>
      </c>
      <c r="U132" s="167">
        <v>0</v>
      </c>
      <c r="V132" s="167">
        <f t="shared" si="6"/>
        <v>0</v>
      </c>
      <c r="W132" s="167">
        <v>4.0000000000000001E-3</v>
      </c>
      <c r="X132" s="168">
        <f t="shared" si="7"/>
        <v>0.4</v>
      </c>
      <c r="Y132" s="30"/>
      <c r="Z132" s="30"/>
      <c r="AA132" s="30"/>
      <c r="AB132" s="30"/>
      <c r="AC132" s="30"/>
      <c r="AD132" s="30"/>
      <c r="AE132" s="30"/>
      <c r="AR132" s="169" t="s">
        <v>148</v>
      </c>
      <c r="AT132" s="169" t="s">
        <v>144</v>
      </c>
      <c r="AU132" s="169" t="s">
        <v>149</v>
      </c>
      <c r="AY132" s="15" t="s">
        <v>141</v>
      </c>
      <c r="BE132" s="170">
        <f t="shared" si="8"/>
        <v>0</v>
      </c>
      <c r="BF132" s="170">
        <f t="shared" si="9"/>
        <v>0</v>
      </c>
      <c r="BG132" s="170">
        <f t="shared" si="10"/>
        <v>0</v>
      </c>
      <c r="BH132" s="170">
        <f t="shared" si="11"/>
        <v>0</v>
      </c>
      <c r="BI132" s="170">
        <f t="shared" si="12"/>
        <v>0</v>
      </c>
      <c r="BJ132" s="15" t="s">
        <v>149</v>
      </c>
      <c r="BK132" s="170">
        <f t="shared" si="13"/>
        <v>0</v>
      </c>
      <c r="BL132" s="15" t="s">
        <v>148</v>
      </c>
      <c r="BM132" s="169" t="s">
        <v>874</v>
      </c>
    </row>
    <row r="133" spans="1:65" s="2" customFormat="1" ht="21.75" customHeight="1">
      <c r="A133" s="30"/>
      <c r="B133" s="156"/>
      <c r="C133" s="157" t="s">
        <v>167</v>
      </c>
      <c r="D133" s="157" t="s">
        <v>144</v>
      </c>
      <c r="E133" s="158" t="s">
        <v>168</v>
      </c>
      <c r="F133" s="159" t="s">
        <v>169</v>
      </c>
      <c r="G133" s="160" t="s">
        <v>170</v>
      </c>
      <c r="H133" s="161">
        <v>1.8029999999999999</v>
      </c>
      <c r="I133" s="162"/>
      <c r="J133" s="162"/>
      <c r="K133" s="162">
        <f t="shared" si="1"/>
        <v>0</v>
      </c>
      <c r="L133" s="163"/>
      <c r="M133" s="31"/>
      <c r="N133" s="164" t="s">
        <v>1</v>
      </c>
      <c r="O133" s="165" t="s">
        <v>40</v>
      </c>
      <c r="P133" s="166">
        <f t="shared" si="2"/>
        <v>0</v>
      </c>
      <c r="Q133" s="166">
        <f t="shared" si="3"/>
        <v>0</v>
      </c>
      <c r="R133" s="166">
        <f t="shared" si="4"/>
        <v>0</v>
      </c>
      <c r="S133" s="167">
        <v>0.59799999999999998</v>
      </c>
      <c r="T133" s="167">
        <f t="shared" si="5"/>
        <v>1.0781939999999999</v>
      </c>
      <c r="U133" s="167">
        <v>0</v>
      </c>
      <c r="V133" s="167">
        <f t="shared" si="6"/>
        <v>0</v>
      </c>
      <c r="W133" s="167">
        <v>0</v>
      </c>
      <c r="X133" s="168">
        <f t="shared" si="7"/>
        <v>0</v>
      </c>
      <c r="Y133" s="30"/>
      <c r="Z133" s="30"/>
      <c r="AA133" s="30"/>
      <c r="AB133" s="30"/>
      <c r="AC133" s="30"/>
      <c r="AD133" s="30"/>
      <c r="AE133" s="30"/>
      <c r="AR133" s="169" t="s">
        <v>148</v>
      </c>
      <c r="AT133" s="169" t="s">
        <v>144</v>
      </c>
      <c r="AU133" s="169" t="s">
        <v>149</v>
      </c>
      <c r="AY133" s="15" t="s">
        <v>141</v>
      </c>
      <c r="BE133" s="170">
        <f t="shared" si="8"/>
        <v>0</v>
      </c>
      <c r="BF133" s="170">
        <f t="shared" si="9"/>
        <v>0</v>
      </c>
      <c r="BG133" s="170">
        <f t="shared" si="10"/>
        <v>0</v>
      </c>
      <c r="BH133" s="170">
        <f t="shared" si="11"/>
        <v>0</v>
      </c>
      <c r="BI133" s="170">
        <f t="shared" si="12"/>
        <v>0</v>
      </c>
      <c r="BJ133" s="15" t="s">
        <v>149</v>
      </c>
      <c r="BK133" s="170">
        <f t="shared" si="13"/>
        <v>0</v>
      </c>
      <c r="BL133" s="15" t="s">
        <v>148</v>
      </c>
      <c r="BM133" s="169" t="s">
        <v>875</v>
      </c>
    </row>
    <row r="134" spans="1:65" s="12" customFormat="1" ht="25.9" customHeight="1">
      <c r="B134" s="143"/>
      <c r="D134" s="144" t="s">
        <v>75</v>
      </c>
      <c r="E134" s="145" t="s">
        <v>172</v>
      </c>
      <c r="F134" s="145" t="s">
        <v>173</v>
      </c>
      <c r="K134" s="146">
        <f>BK134</f>
        <v>0</v>
      </c>
      <c r="M134" s="143"/>
      <c r="N134" s="147"/>
      <c r="O134" s="148"/>
      <c r="P134" s="148"/>
      <c r="Q134" s="149">
        <f>Q135+Q238</f>
        <v>0</v>
      </c>
      <c r="R134" s="149">
        <f>R135+R238</f>
        <v>0</v>
      </c>
      <c r="S134" s="148"/>
      <c r="T134" s="150">
        <f>T135+T238</f>
        <v>237.64183000000006</v>
      </c>
      <c r="U134" s="148"/>
      <c r="V134" s="150">
        <f>V135+V238</f>
        <v>0.45544000000000001</v>
      </c>
      <c r="W134" s="148"/>
      <c r="X134" s="151">
        <f>X135+X238</f>
        <v>0</v>
      </c>
      <c r="AR134" s="144" t="s">
        <v>155</v>
      </c>
      <c r="AT134" s="152" t="s">
        <v>75</v>
      </c>
      <c r="AU134" s="152" t="s">
        <v>76</v>
      </c>
      <c r="AY134" s="144" t="s">
        <v>141</v>
      </c>
      <c r="BK134" s="153">
        <f>BK135+BK238</f>
        <v>0</v>
      </c>
    </row>
    <row r="135" spans="1:65" s="12" customFormat="1" ht="22.9" customHeight="1">
      <c r="B135" s="143"/>
      <c r="D135" s="144" t="s">
        <v>75</v>
      </c>
      <c r="E135" s="154" t="s">
        <v>174</v>
      </c>
      <c r="F135" s="154" t="s">
        <v>175</v>
      </c>
      <c r="K135" s="155">
        <f>BK135</f>
        <v>0</v>
      </c>
      <c r="M135" s="143"/>
      <c r="N135" s="147"/>
      <c r="O135" s="148"/>
      <c r="P135" s="148"/>
      <c r="Q135" s="149">
        <f>SUM(Q136:Q237)</f>
        <v>0</v>
      </c>
      <c r="R135" s="149">
        <f>SUM(R136:R237)</f>
        <v>0</v>
      </c>
      <c r="S135" s="148"/>
      <c r="T135" s="150">
        <f>SUM(T136:T237)</f>
        <v>181.84000000000006</v>
      </c>
      <c r="U135" s="148"/>
      <c r="V135" s="150">
        <f>SUM(V136:V237)</f>
        <v>0.45544000000000001</v>
      </c>
      <c r="W135" s="148"/>
      <c r="X135" s="151">
        <f>SUM(X136:X237)</f>
        <v>0</v>
      </c>
      <c r="AR135" s="144" t="s">
        <v>155</v>
      </c>
      <c r="AT135" s="152" t="s">
        <v>75</v>
      </c>
      <c r="AU135" s="152" t="s">
        <v>84</v>
      </c>
      <c r="AY135" s="144" t="s">
        <v>141</v>
      </c>
      <c r="BK135" s="153">
        <f>SUM(BK136:BK237)</f>
        <v>0</v>
      </c>
    </row>
    <row r="136" spans="1:65" s="2" customFormat="1" ht="24.2" customHeight="1">
      <c r="A136" s="30"/>
      <c r="B136" s="156"/>
      <c r="C136" s="157" t="s">
        <v>176</v>
      </c>
      <c r="D136" s="157" t="s">
        <v>144</v>
      </c>
      <c r="E136" s="158" t="s">
        <v>177</v>
      </c>
      <c r="F136" s="159" t="s">
        <v>178</v>
      </c>
      <c r="G136" s="160" t="s">
        <v>161</v>
      </c>
      <c r="H136" s="161">
        <v>80</v>
      </c>
      <c r="I136" s="162"/>
      <c r="J136" s="162"/>
      <c r="K136" s="162">
        <f t="shared" ref="K136:K177" si="14">ROUND(P136*H136,2)</f>
        <v>0</v>
      </c>
      <c r="L136" s="163"/>
      <c r="M136" s="31"/>
      <c r="N136" s="164" t="s">
        <v>1</v>
      </c>
      <c r="O136" s="165" t="s">
        <v>40</v>
      </c>
      <c r="P136" s="166">
        <f t="shared" ref="P136:P177" si="15">I136+J136</f>
        <v>0</v>
      </c>
      <c r="Q136" s="166">
        <f t="shared" ref="Q136:Q177" si="16">ROUND(I136*H136,2)</f>
        <v>0</v>
      </c>
      <c r="R136" s="166">
        <f t="shared" ref="R136:R177" si="17">ROUND(J136*H136,2)</f>
        <v>0</v>
      </c>
      <c r="S136" s="167">
        <v>7.1999999999999995E-2</v>
      </c>
      <c r="T136" s="167">
        <f t="shared" ref="T136:T177" si="18">S136*H136</f>
        <v>5.76</v>
      </c>
      <c r="U136" s="167">
        <v>0</v>
      </c>
      <c r="V136" s="167">
        <f t="shared" ref="V136:V177" si="19">U136*H136</f>
        <v>0</v>
      </c>
      <c r="W136" s="167">
        <v>0</v>
      </c>
      <c r="X136" s="168">
        <f t="shared" ref="X136:X177" si="20">W136*H136</f>
        <v>0</v>
      </c>
      <c r="Y136" s="30"/>
      <c r="Z136" s="30"/>
      <c r="AA136" s="30"/>
      <c r="AB136" s="30"/>
      <c r="AC136" s="30"/>
      <c r="AD136" s="30"/>
      <c r="AE136" s="30"/>
      <c r="AR136" s="169" t="s">
        <v>179</v>
      </c>
      <c r="AT136" s="169" t="s">
        <v>144</v>
      </c>
      <c r="AU136" s="169" t="s">
        <v>149</v>
      </c>
      <c r="AY136" s="15" t="s">
        <v>141</v>
      </c>
      <c r="BE136" s="170">
        <f t="shared" ref="BE136:BE177" si="21">IF(O136="základná",K136,0)</f>
        <v>0</v>
      </c>
      <c r="BF136" s="170">
        <f t="shared" ref="BF136:BF177" si="22">IF(O136="znížená",K136,0)</f>
        <v>0</v>
      </c>
      <c r="BG136" s="170">
        <f t="shared" ref="BG136:BG177" si="23">IF(O136="zákl. prenesená",K136,0)</f>
        <v>0</v>
      </c>
      <c r="BH136" s="170">
        <f t="shared" ref="BH136:BH177" si="24">IF(O136="zníž. prenesená",K136,0)</f>
        <v>0</v>
      </c>
      <c r="BI136" s="170">
        <f t="shared" ref="BI136:BI177" si="25">IF(O136="nulová",K136,0)</f>
        <v>0</v>
      </c>
      <c r="BJ136" s="15" t="s">
        <v>149</v>
      </c>
      <c r="BK136" s="170">
        <f t="shared" ref="BK136:BK177" si="26">ROUND(P136*H136,2)</f>
        <v>0</v>
      </c>
      <c r="BL136" s="15" t="s">
        <v>179</v>
      </c>
      <c r="BM136" s="169" t="s">
        <v>876</v>
      </c>
    </row>
    <row r="137" spans="1:65" s="2" customFormat="1" ht="24.2" customHeight="1">
      <c r="A137" s="30"/>
      <c r="B137" s="156"/>
      <c r="C137" s="171" t="s">
        <v>181</v>
      </c>
      <c r="D137" s="171" t="s">
        <v>172</v>
      </c>
      <c r="E137" s="172" t="s">
        <v>182</v>
      </c>
      <c r="F137" s="173" t="s">
        <v>183</v>
      </c>
      <c r="G137" s="174" t="s">
        <v>161</v>
      </c>
      <c r="H137" s="175">
        <v>80</v>
      </c>
      <c r="I137" s="176"/>
      <c r="J137" s="177"/>
      <c r="K137" s="176">
        <f t="shared" si="14"/>
        <v>0</v>
      </c>
      <c r="L137" s="177"/>
      <c r="M137" s="178"/>
      <c r="N137" s="179" t="s">
        <v>1</v>
      </c>
      <c r="O137" s="165" t="s">
        <v>40</v>
      </c>
      <c r="P137" s="166">
        <f t="shared" si="15"/>
        <v>0</v>
      </c>
      <c r="Q137" s="166">
        <f t="shared" si="16"/>
        <v>0</v>
      </c>
      <c r="R137" s="166">
        <f t="shared" si="17"/>
        <v>0</v>
      </c>
      <c r="S137" s="167">
        <v>0</v>
      </c>
      <c r="T137" s="167">
        <f t="shared" si="18"/>
        <v>0</v>
      </c>
      <c r="U137" s="167">
        <v>3.0000000000000001E-5</v>
      </c>
      <c r="V137" s="167">
        <f t="shared" si="19"/>
        <v>2.4000000000000002E-3</v>
      </c>
      <c r="W137" s="167">
        <v>0</v>
      </c>
      <c r="X137" s="168">
        <f t="shared" si="20"/>
        <v>0</v>
      </c>
      <c r="Y137" s="30"/>
      <c r="Z137" s="30"/>
      <c r="AA137" s="30"/>
      <c r="AB137" s="30"/>
      <c r="AC137" s="30"/>
      <c r="AD137" s="30"/>
      <c r="AE137" s="30"/>
      <c r="AR137" s="169" t="s">
        <v>184</v>
      </c>
      <c r="AT137" s="169" t="s">
        <v>172</v>
      </c>
      <c r="AU137" s="169" t="s">
        <v>149</v>
      </c>
      <c r="AY137" s="15" t="s">
        <v>141</v>
      </c>
      <c r="BE137" s="170">
        <f t="shared" si="21"/>
        <v>0</v>
      </c>
      <c r="BF137" s="170">
        <f t="shared" si="22"/>
        <v>0</v>
      </c>
      <c r="BG137" s="170">
        <f t="shared" si="23"/>
        <v>0</v>
      </c>
      <c r="BH137" s="170">
        <f t="shared" si="24"/>
        <v>0</v>
      </c>
      <c r="BI137" s="170">
        <f t="shared" si="25"/>
        <v>0</v>
      </c>
      <c r="BJ137" s="15" t="s">
        <v>149</v>
      </c>
      <c r="BK137" s="170">
        <f t="shared" si="26"/>
        <v>0</v>
      </c>
      <c r="BL137" s="15" t="s">
        <v>184</v>
      </c>
      <c r="BM137" s="169" t="s">
        <v>877</v>
      </c>
    </row>
    <row r="138" spans="1:65" s="2" customFormat="1" ht="24.2" customHeight="1">
      <c r="A138" s="30"/>
      <c r="B138" s="156"/>
      <c r="C138" s="157" t="s">
        <v>142</v>
      </c>
      <c r="D138" s="157" t="s">
        <v>144</v>
      </c>
      <c r="E138" s="158" t="s">
        <v>186</v>
      </c>
      <c r="F138" s="159" t="s">
        <v>187</v>
      </c>
      <c r="G138" s="160" t="s">
        <v>161</v>
      </c>
      <c r="H138" s="161">
        <v>170</v>
      </c>
      <c r="I138" s="162"/>
      <c r="J138" s="162"/>
      <c r="K138" s="162">
        <f t="shared" si="14"/>
        <v>0</v>
      </c>
      <c r="L138" s="163"/>
      <c r="M138" s="31"/>
      <c r="N138" s="164" t="s">
        <v>1</v>
      </c>
      <c r="O138" s="165" t="s">
        <v>40</v>
      </c>
      <c r="P138" s="166">
        <f t="shared" si="15"/>
        <v>0</v>
      </c>
      <c r="Q138" s="166">
        <f t="shared" si="16"/>
        <v>0</v>
      </c>
      <c r="R138" s="166">
        <f t="shared" si="17"/>
        <v>0</v>
      </c>
      <c r="S138" s="167">
        <v>8.5000000000000006E-2</v>
      </c>
      <c r="T138" s="167">
        <f t="shared" si="18"/>
        <v>14.450000000000001</v>
      </c>
      <c r="U138" s="167">
        <v>0</v>
      </c>
      <c r="V138" s="167">
        <f t="shared" si="19"/>
        <v>0</v>
      </c>
      <c r="W138" s="167">
        <v>0</v>
      </c>
      <c r="X138" s="168">
        <f t="shared" si="20"/>
        <v>0</v>
      </c>
      <c r="Y138" s="30"/>
      <c r="Z138" s="30"/>
      <c r="AA138" s="30"/>
      <c r="AB138" s="30"/>
      <c r="AC138" s="30"/>
      <c r="AD138" s="30"/>
      <c r="AE138" s="30"/>
      <c r="AR138" s="169" t="s">
        <v>179</v>
      </c>
      <c r="AT138" s="169" t="s">
        <v>144</v>
      </c>
      <c r="AU138" s="169" t="s">
        <v>149</v>
      </c>
      <c r="AY138" s="15" t="s">
        <v>141</v>
      </c>
      <c r="BE138" s="170">
        <f t="shared" si="21"/>
        <v>0</v>
      </c>
      <c r="BF138" s="170">
        <f t="shared" si="22"/>
        <v>0</v>
      </c>
      <c r="BG138" s="170">
        <f t="shared" si="23"/>
        <v>0</v>
      </c>
      <c r="BH138" s="170">
        <f t="shared" si="24"/>
        <v>0</v>
      </c>
      <c r="BI138" s="170">
        <f t="shared" si="25"/>
        <v>0</v>
      </c>
      <c r="BJ138" s="15" t="s">
        <v>149</v>
      </c>
      <c r="BK138" s="170">
        <f t="shared" si="26"/>
        <v>0</v>
      </c>
      <c r="BL138" s="15" t="s">
        <v>179</v>
      </c>
      <c r="BM138" s="169" t="s">
        <v>878</v>
      </c>
    </row>
    <row r="139" spans="1:65" s="2" customFormat="1" ht="24.2" customHeight="1">
      <c r="A139" s="30"/>
      <c r="B139" s="156"/>
      <c r="C139" s="171" t="s">
        <v>189</v>
      </c>
      <c r="D139" s="171" t="s">
        <v>172</v>
      </c>
      <c r="E139" s="172" t="s">
        <v>190</v>
      </c>
      <c r="F139" s="173" t="s">
        <v>191</v>
      </c>
      <c r="G139" s="174" t="s">
        <v>161</v>
      </c>
      <c r="H139" s="175">
        <v>170</v>
      </c>
      <c r="I139" s="176"/>
      <c r="J139" s="177"/>
      <c r="K139" s="176">
        <f t="shared" si="14"/>
        <v>0</v>
      </c>
      <c r="L139" s="177"/>
      <c r="M139" s="178"/>
      <c r="N139" s="179" t="s">
        <v>1</v>
      </c>
      <c r="O139" s="165" t="s">
        <v>40</v>
      </c>
      <c r="P139" s="166">
        <f t="shared" si="15"/>
        <v>0</v>
      </c>
      <c r="Q139" s="166">
        <f t="shared" si="16"/>
        <v>0</v>
      </c>
      <c r="R139" s="166">
        <f t="shared" si="17"/>
        <v>0</v>
      </c>
      <c r="S139" s="167">
        <v>0</v>
      </c>
      <c r="T139" s="167">
        <f t="shared" si="18"/>
        <v>0</v>
      </c>
      <c r="U139" s="167">
        <v>1.7000000000000001E-4</v>
      </c>
      <c r="V139" s="167">
        <f t="shared" si="19"/>
        <v>2.8900000000000002E-2</v>
      </c>
      <c r="W139" s="167">
        <v>0</v>
      </c>
      <c r="X139" s="168">
        <f t="shared" si="20"/>
        <v>0</v>
      </c>
      <c r="Y139" s="30"/>
      <c r="Z139" s="30"/>
      <c r="AA139" s="30"/>
      <c r="AB139" s="30"/>
      <c r="AC139" s="30"/>
      <c r="AD139" s="30"/>
      <c r="AE139" s="30"/>
      <c r="AR139" s="169" t="s">
        <v>184</v>
      </c>
      <c r="AT139" s="169" t="s">
        <v>172</v>
      </c>
      <c r="AU139" s="169" t="s">
        <v>149</v>
      </c>
      <c r="AY139" s="15" t="s">
        <v>141</v>
      </c>
      <c r="BE139" s="170">
        <f t="shared" si="21"/>
        <v>0</v>
      </c>
      <c r="BF139" s="170">
        <f t="shared" si="22"/>
        <v>0</v>
      </c>
      <c r="BG139" s="170">
        <f t="shared" si="23"/>
        <v>0</v>
      </c>
      <c r="BH139" s="170">
        <f t="shared" si="24"/>
        <v>0</v>
      </c>
      <c r="BI139" s="170">
        <f t="shared" si="25"/>
        <v>0</v>
      </c>
      <c r="BJ139" s="15" t="s">
        <v>149</v>
      </c>
      <c r="BK139" s="170">
        <f t="shared" si="26"/>
        <v>0</v>
      </c>
      <c r="BL139" s="15" t="s">
        <v>184</v>
      </c>
      <c r="BM139" s="169" t="s">
        <v>879</v>
      </c>
    </row>
    <row r="140" spans="1:65" s="2" customFormat="1" ht="24.2" customHeight="1">
      <c r="A140" s="30"/>
      <c r="B140" s="156"/>
      <c r="C140" s="171" t="s">
        <v>193</v>
      </c>
      <c r="D140" s="171" t="s">
        <v>172</v>
      </c>
      <c r="E140" s="172" t="s">
        <v>194</v>
      </c>
      <c r="F140" s="173" t="s">
        <v>195</v>
      </c>
      <c r="G140" s="174" t="s">
        <v>147</v>
      </c>
      <c r="H140" s="175">
        <v>10</v>
      </c>
      <c r="I140" s="176"/>
      <c r="J140" s="177"/>
      <c r="K140" s="176">
        <f t="shared" si="14"/>
        <v>0</v>
      </c>
      <c r="L140" s="177"/>
      <c r="M140" s="178"/>
      <c r="N140" s="179" t="s">
        <v>1</v>
      </c>
      <c r="O140" s="165" t="s">
        <v>40</v>
      </c>
      <c r="P140" s="166">
        <f t="shared" si="15"/>
        <v>0</v>
      </c>
      <c r="Q140" s="166">
        <f t="shared" si="16"/>
        <v>0</v>
      </c>
      <c r="R140" s="166">
        <f t="shared" si="17"/>
        <v>0</v>
      </c>
      <c r="S140" s="167">
        <v>0</v>
      </c>
      <c r="T140" s="167">
        <f t="shared" si="18"/>
        <v>0</v>
      </c>
      <c r="U140" s="167">
        <v>1.0000000000000001E-5</v>
      </c>
      <c r="V140" s="167">
        <f t="shared" si="19"/>
        <v>1E-4</v>
      </c>
      <c r="W140" s="167">
        <v>0</v>
      </c>
      <c r="X140" s="168">
        <f t="shared" si="20"/>
        <v>0</v>
      </c>
      <c r="Y140" s="30"/>
      <c r="Z140" s="30"/>
      <c r="AA140" s="30"/>
      <c r="AB140" s="30"/>
      <c r="AC140" s="30"/>
      <c r="AD140" s="30"/>
      <c r="AE140" s="30"/>
      <c r="AR140" s="169" t="s">
        <v>184</v>
      </c>
      <c r="AT140" s="169" t="s">
        <v>172</v>
      </c>
      <c r="AU140" s="169" t="s">
        <v>149</v>
      </c>
      <c r="AY140" s="15" t="s">
        <v>141</v>
      </c>
      <c r="BE140" s="170">
        <f t="shared" si="21"/>
        <v>0</v>
      </c>
      <c r="BF140" s="170">
        <f t="shared" si="22"/>
        <v>0</v>
      </c>
      <c r="BG140" s="170">
        <f t="shared" si="23"/>
        <v>0</v>
      </c>
      <c r="BH140" s="170">
        <f t="shared" si="24"/>
        <v>0</v>
      </c>
      <c r="BI140" s="170">
        <f t="shared" si="25"/>
        <v>0</v>
      </c>
      <c r="BJ140" s="15" t="s">
        <v>149</v>
      </c>
      <c r="BK140" s="170">
        <f t="shared" si="26"/>
        <v>0</v>
      </c>
      <c r="BL140" s="15" t="s">
        <v>184</v>
      </c>
      <c r="BM140" s="169" t="s">
        <v>880</v>
      </c>
    </row>
    <row r="141" spans="1:65" s="2" customFormat="1" ht="16.5" customHeight="1">
      <c r="A141" s="30"/>
      <c r="B141" s="156"/>
      <c r="C141" s="171" t="s">
        <v>197</v>
      </c>
      <c r="D141" s="171" t="s">
        <v>172</v>
      </c>
      <c r="E141" s="172" t="s">
        <v>198</v>
      </c>
      <c r="F141" s="173" t="s">
        <v>199</v>
      </c>
      <c r="G141" s="174" t="s">
        <v>147</v>
      </c>
      <c r="H141" s="175">
        <v>340</v>
      </c>
      <c r="I141" s="176"/>
      <c r="J141" s="177"/>
      <c r="K141" s="176">
        <f t="shared" si="14"/>
        <v>0</v>
      </c>
      <c r="L141" s="177"/>
      <c r="M141" s="178"/>
      <c r="N141" s="179" t="s">
        <v>1</v>
      </c>
      <c r="O141" s="165" t="s">
        <v>40</v>
      </c>
      <c r="P141" s="166">
        <f t="shared" si="15"/>
        <v>0</v>
      </c>
      <c r="Q141" s="166">
        <f t="shared" si="16"/>
        <v>0</v>
      </c>
      <c r="R141" s="166">
        <f t="shared" si="17"/>
        <v>0</v>
      </c>
      <c r="S141" s="167">
        <v>0</v>
      </c>
      <c r="T141" s="167">
        <f t="shared" si="18"/>
        <v>0</v>
      </c>
      <c r="U141" s="167">
        <v>2.0000000000000002E-5</v>
      </c>
      <c r="V141" s="167">
        <f t="shared" si="19"/>
        <v>6.8000000000000005E-3</v>
      </c>
      <c r="W141" s="167">
        <v>0</v>
      </c>
      <c r="X141" s="168">
        <f t="shared" si="20"/>
        <v>0</v>
      </c>
      <c r="Y141" s="30"/>
      <c r="Z141" s="30"/>
      <c r="AA141" s="30"/>
      <c r="AB141" s="30"/>
      <c r="AC141" s="30"/>
      <c r="AD141" s="30"/>
      <c r="AE141" s="30"/>
      <c r="AR141" s="169" t="s">
        <v>184</v>
      </c>
      <c r="AT141" s="169" t="s">
        <v>172</v>
      </c>
      <c r="AU141" s="169" t="s">
        <v>149</v>
      </c>
      <c r="AY141" s="15" t="s">
        <v>141</v>
      </c>
      <c r="BE141" s="170">
        <f t="shared" si="21"/>
        <v>0</v>
      </c>
      <c r="BF141" s="170">
        <f t="shared" si="22"/>
        <v>0</v>
      </c>
      <c r="BG141" s="170">
        <f t="shared" si="23"/>
        <v>0</v>
      </c>
      <c r="BH141" s="170">
        <f t="shared" si="24"/>
        <v>0</v>
      </c>
      <c r="BI141" s="170">
        <f t="shared" si="25"/>
        <v>0</v>
      </c>
      <c r="BJ141" s="15" t="s">
        <v>149</v>
      </c>
      <c r="BK141" s="170">
        <f t="shared" si="26"/>
        <v>0</v>
      </c>
      <c r="BL141" s="15" t="s">
        <v>184</v>
      </c>
      <c r="BM141" s="169" t="s">
        <v>881</v>
      </c>
    </row>
    <row r="142" spans="1:65" s="2" customFormat="1" ht="21.75" customHeight="1">
      <c r="A142" s="30"/>
      <c r="B142" s="156"/>
      <c r="C142" s="157" t="s">
        <v>201</v>
      </c>
      <c r="D142" s="157" t="s">
        <v>144</v>
      </c>
      <c r="E142" s="158" t="s">
        <v>218</v>
      </c>
      <c r="F142" s="159" t="s">
        <v>219</v>
      </c>
      <c r="G142" s="160" t="s">
        <v>147</v>
      </c>
      <c r="H142" s="161">
        <v>9</v>
      </c>
      <c r="I142" s="162"/>
      <c r="J142" s="162"/>
      <c r="K142" s="162">
        <f t="shared" si="14"/>
        <v>0</v>
      </c>
      <c r="L142" s="163"/>
      <c r="M142" s="31"/>
      <c r="N142" s="164" t="s">
        <v>1</v>
      </c>
      <c r="O142" s="165" t="s">
        <v>40</v>
      </c>
      <c r="P142" s="166">
        <f t="shared" si="15"/>
        <v>0</v>
      </c>
      <c r="Q142" s="166">
        <f t="shared" si="16"/>
        <v>0</v>
      </c>
      <c r="R142" s="166">
        <f t="shared" si="17"/>
        <v>0</v>
      </c>
      <c r="S142" s="167">
        <v>8.5999999999999993E-2</v>
      </c>
      <c r="T142" s="167">
        <f t="shared" si="18"/>
        <v>0.77399999999999991</v>
      </c>
      <c r="U142" s="167">
        <v>0</v>
      </c>
      <c r="V142" s="167">
        <f t="shared" si="19"/>
        <v>0</v>
      </c>
      <c r="W142" s="167">
        <v>0</v>
      </c>
      <c r="X142" s="168">
        <f t="shared" si="20"/>
        <v>0</v>
      </c>
      <c r="Y142" s="30"/>
      <c r="Z142" s="30"/>
      <c r="AA142" s="30"/>
      <c r="AB142" s="30"/>
      <c r="AC142" s="30"/>
      <c r="AD142" s="30"/>
      <c r="AE142" s="30"/>
      <c r="AR142" s="169" t="s">
        <v>179</v>
      </c>
      <c r="AT142" s="169" t="s">
        <v>144</v>
      </c>
      <c r="AU142" s="169" t="s">
        <v>149</v>
      </c>
      <c r="AY142" s="15" t="s">
        <v>141</v>
      </c>
      <c r="BE142" s="170">
        <f t="shared" si="21"/>
        <v>0</v>
      </c>
      <c r="BF142" s="170">
        <f t="shared" si="22"/>
        <v>0</v>
      </c>
      <c r="BG142" s="170">
        <f t="shared" si="23"/>
        <v>0</v>
      </c>
      <c r="BH142" s="170">
        <f t="shared" si="24"/>
        <v>0</v>
      </c>
      <c r="BI142" s="170">
        <f t="shared" si="25"/>
        <v>0</v>
      </c>
      <c r="BJ142" s="15" t="s">
        <v>149</v>
      </c>
      <c r="BK142" s="170">
        <f t="shared" si="26"/>
        <v>0</v>
      </c>
      <c r="BL142" s="15" t="s">
        <v>179</v>
      </c>
      <c r="BM142" s="169" t="s">
        <v>882</v>
      </c>
    </row>
    <row r="143" spans="1:65" s="2" customFormat="1" ht="21.75" customHeight="1">
      <c r="A143" s="30"/>
      <c r="B143" s="156"/>
      <c r="C143" s="171" t="s">
        <v>205</v>
      </c>
      <c r="D143" s="171" t="s">
        <v>172</v>
      </c>
      <c r="E143" s="172" t="s">
        <v>222</v>
      </c>
      <c r="F143" s="173" t="s">
        <v>223</v>
      </c>
      <c r="G143" s="174" t="s">
        <v>147</v>
      </c>
      <c r="H143" s="175">
        <v>9</v>
      </c>
      <c r="I143" s="176"/>
      <c r="J143" s="177"/>
      <c r="K143" s="176">
        <f t="shared" si="14"/>
        <v>0</v>
      </c>
      <c r="L143" s="177"/>
      <c r="M143" s="178"/>
      <c r="N143" s="179" t="s">
        <v>1</v>
      </c>
      <c r="O143" s="165" t="s">
        <v>40</v>
      </c>
      <c r="P143" s="166">
        <f t="shared" si="15"/>
        <v>0</v>
      </c>
      <c r="Q143" s="166">
        <f t="shared" si="16"/>
        <v>0</v>
      </c>
      <c r="R143" s="166">
        <f t="shared" si="17"/>
        <v>0</v>
      </c>
      <c r="S143" s="167">
        <v>0</v>
      </c>
      <c r="T143" s="167">
        <f t="shared" si="18"/>
        <v>0</v>
      </c>
      <c r="U143" s="167">
        <v>2.0000000000000002E-5</v>
      </c>
      <c r="V143" s="167">
        <f t="shared" si="19"/>
        <v>1.8000000000000001E-4</v>
      </c>
      <c r="W143" s="167">
        <v>0</v>
      </c>
      <c r="X143" s="168">
        <f t="shared" si="20"/>
        <v>0</v>
      </c>
      <c r="Y143" s="30"/>
      <c r="Z143" s="30"/>
      <c r="AA143" s="30"/>
      <c r="AB143" s="30"/>
      <c r="AC143" s="30"/>
      <c r="AD143" s="30"/>
      <c r="AE143" s="30"/>
      <c r="AR143" s="169" t="s">
        <v>184</v>
      </c>
      <c r="AT143" s="169" t="s">
        <v>172</v>
      </c>
      <c r="AU143" s="169" t="s">
        <v>149</v>
      </c>
      <c r="AY143" s="15" t="s">
        <v>141</v>
      </c>
      <c r="BE143" s="170">
        <f t="shared" si="21"/>
        <v>0</v>
      </c>
      <c r="BF143" s="170">
        <f t="shared" si="22"/>
        <v>0</v>
      </c>
      <c r="BG143" s="170">
        <f t="shared" si="23"/>
        <v>0</v>
      </c>
      <c r="BH143" s="170">
        <f t="shared" si="24"/>
        <v>0</v>
      </c>
      <c r="BI143" s="170">
        <f t="shared" si="25"/>
        <v>0</v>
      </c>
      <c r="BJ143" s="15" t="s">
        <v>149</v>
      </c>
      <c r="BK143" s="170">
        <f t="shared" si="26"/>
        <v>0</v>
      </c>
      <c r="BL143" s="15" t="s">
        <v>184</v>
      </c>
      <c r="BM143" s="169" t="s">
        <v>883</v>
      </c>
    </row>
    <row r="144" spans="1:65" s="2" customFormat="1" ht="24.2" customHeight="1">
      <c r="A144" s="30"/>
      <c r="B144" s="156"/>
      <c r="C144" s="157" t="s">
        <v>209</v>
      </c>
      <c r="D144" s="157" t="s">
        <v>144</v>
      </c>
      <c r="E144" s="158" t="s">
        <v>226</v>
      </c>
      <c r="F144" s="159" t="s">
        <v>227</v>
      </c>
      <c r="G144" s="160" t="s">
        <v>147</v>
      </c>
      <c r="H144" s="161">
        <v>10</v>
      </c>
      <c r="I144" s="162"/>
      <c r="J144" s="162"/>
      <c r="K144" s="162">
        <f t="shared" si="14"/>
        <v>0</v>
      </c>
      <c r="L144" s="163"/>
      <c r="M144" s="31"/>
      <c r="N144" s="164" t="s">
        <v>1</v>
      </c>
      <c r="O144" s="165" t="s">
        <v>40</v>
      </c>
      <c r="P144" s="166">
        <f t="shared" si="15"/>
        <v>0</v>
      </c>
      <c r="Q144" s="166">
        <f t="shared" si="16"/>
        <v>0</v>
      </c>
      <c r="R144" s="166">
        <f t="shared" si="17"/>
        <v>0</v>
      </c>
      <c r="S144" s="167">
        <v>0.16800000000000001</v>
      </c>
      <c r="T144" s="167">
        <f t="shared" si="18"/>
        <v>1.6800000000000002</v>
      </c>
      <c r="U144" s="167">
        <v>0</v>
      </c>
      <c r="V144" s="167">
        <f t="shared" si="19"/>
        <v>0</v>
      </c>
      <c r="W144" s="167">
        <v>0</v>
      </c>
      <c r="X144" s="168">
        <f t="shared" si="20"/>
        <v>0</v>
      </c>
      <c r="Y144" s="30"/>
      <c r="Z144" s="30"/>
      <c r="AA144" s="30"/>
      <c r="AB144" s="30"/>
      <c r="AC144" s="30"/>
      <c r="AD144" s="30"/>
      <c r="AE144" s="30"/>
      <c r="AR144" s="169" t="s">
        <v>179</v>
      </c>
      <c r="AT144" s="169" t="s">
        <v>144</v>
      </c>
      <c r="AU144" s="169" t="s">
        <v>149</v>
      </c>
      <c r="AY144" s="15" t="s">
        <v>141</v>
      </c>
      <c r="BE144" s="170">
        <f t="shared" si="21"/>
        <v>0</v>
      </c>
      <c r="BF144" s="170">
        <f t="shared" si="22"/>
        <v>0</v>
      </c>
      <c r="BG144" s="170">
        <f t="shared" si="23"/>
        <v>0</v>
      </c>
      <c r="BH144" s="170">
        <f t="shared" si="24"/>
        <v>0</v>
      </c>
      <c r="BI144" s="170">
        <f t="shared" si="25"/>
        <v>0</v>
      </c>
      <c r="BJ144" s="15" t="s">
        <v>149</v>
      </c>
      <c r="BK144" s="170">
        <f t="shared" si="26"/>
        <v>0</v>
      </c>
      <c r="BL144" s="15" t="s">
        <v>179</v>
      </c>
      <c r="BM144" s="169" t="s">
        <v>884</v>
      </c>
    </row>
    <row r="145" spans="1:65" s="2" customFormat="1" ht="24.2" customHeight="1">
      <c r="A145" s="30"/>
      <c r="B145" s="156"/>
      <c r="C145" s="171" t="s">
        <v>213</v>
      </c>
      <c r="D145" s="171" t="s">
        <v>172</v>
      </c>
      <c r="E145" s="172" t="s">
        <v>229</v>
      </c>
      <c r="F145" s="173" t="s">
        <v>230</v>
      </c>
      <c r="G145" s="174" t="s">
        <v>147</v>
      </c>
      <c r="H145" s="175">
        <v>10</v>
      </c>
      <c r="I145" s="176"/>
      <c r="J145" s="177"/>
      <c r="K145" s="176">
        <f t="shared" si="14"/>
        <v>0</v>
      </c>
      <c r="L145" s="177"/>
      <c r="M145" s="178"/>
      <c r="N145" s="179" t="s">
        <v>1</v>
      </c>
      <c r="O145" s="165" t="s">
        <v>40</v>
      </c>
      <c r="P145" s="166">
        <f t="shared" si="15"/>
        <v>0</v>
      </c>
      <c r="Q145" s="166">
        <f t="shared" si="16"/>
        <v>0</v>
      </c>
      <c r="R145" s="166">
        <f t="shared" si="17"/>
        <v>0</v>
      </c>
      <c r="S145" s="167">
        <v>0</v>
      </c>
      <c r="T145" s="167">
        <f t="shared" si="18"/>
        <v>0</v>
      </c>
      <c r="U145" s="167">
        <v>6.0000000000000002E-5</v>
      </c>
      <c r="V145" s="167">
        <f t="shared" si="19"/>
        <v>6.0000000000000006E-4</v>
      </c>
      <c r="W145" s="167">
        <v>0</v>
      </c>
      <c r="X145" s="168">
        <f t="shared" si="20"/>
        <v>0</v>
      </c>
      <c r="Y145" s="30"/>
      <c r="Z145" s="30"/>
      <c r="AA145" s="30"/>
      <c r="AB145" s="30"/>
      <c r="AC145" s="30"/>
      <c r="AD145" s="30"/>
      <c r="AE145" s="30"/>
      <c r="AR145" s="169" t="s">
        <v>184</v>
      </c>
      <c r="AT145" s="169" t="s">
        <v>172</v>
      </c>
      <c r="AU145" s="169" t="s">
        <v>149</v>
      </c>
      <c r="AY145" s="15" t="s">
        <v>141</v>
      </c>
      <c r="BE145" s="170">
        <f t="shared" si="21"/>
        <v>0</v>
      </c>
      <c r="BF145" s="170">
        <f t="shared" si="22"/>
        <v>0</v>
      </c>
      <c r="BG145" s="170">
        <f t="shared" si="23"/>
        <v>0</v>
      </c>
      <c r="BH145" s="170">
        <f t="shared" si="24"/>
        <v>0</v>
      </c>
      <c r="BI145" s="170">
        <f t="shared" si="25"/>
        <v>0</v>
      </c>
      <c r="BJ145" s="15" t="s">
        <v>149</v>
      </c>
      <c r="BK145" s="170">
        <f t="shared" si="26"/>
        <v>0</v>
      </c>
      <c r="BL145" s="15" t="s">
        <v>184</v>
      </c>
      <c r="BM145" s="169" t="s">
        <v>885</v>
      </c>
    </row>
    <row r="146" spans="1:65" s="2" customFormat="1" ht="24.2" customHeight="1">
      <c r="A146" s="30"/>
      <c r="B146" s="156"/>
      <c r="C146" s="157" t="s">
        <v>217</v>
      </c>
      <c r="D146" s="157" t="s">
        <v>144</v>
      </c>
      <c r="E146" s="158" t="s">
        <v>233</v>
      </c>
      <c r="F146" s="159" t="s">
        <v>234</v>
      </c>
      <c r="G146" s="160" t="s">
        <v>147</v>
      </c>
      <c r="H146" s="161">
        <v>5</v>
      </c>
      <c r="I146" s="162"/>
      <c r="J146" s="162"/>
      <c r="K146" s="162">
        <f t="shared" si="14"/>
        <v>0</v>
      </c>
      <c r="L146" s="163"/>
      <c r="M146" s="31"/>
      <c r="N146" s="164" t="s">
        <v>1</v>
      </c>
      <c r="O146" s="165" t="s">
        <v>40</v>
      </c>
      <c r="P146" s="166">
        <f t="shared" si="15"/>
        <v>0</v>
      </c>
      <c r="Q146" s="166">
        <f t="shared" si="16"/>
        <v>0</v>
      </c>
      <c r="R146" s="166">
        <f t="shared" si="17"/>
        <v>0</v>
      </c>
      <c r="S146" s="167">
        <v>0.23799999999999999</v>
      </c>
      <c r="T146" s="167">
        <f t="shared" si="18"/>
        <v>1.19</v>
      </c>
      <c r="U146" s="167">
        <v>0</v>
      </c>
      <c r="V146" s="167">
        <f t="shared" si="19"/>
        <v>0</v>
      </c>
      <c r="W146" s="167">
        <v>0</v>
      </c>
      <c r="X146" s="168">
        <f t="shared" si="20"/>
        <v>0</v>
      </c>
      <c r="Y146" s="30"/>
      <c r="Z146" s="30"/>
      <c r="AA146" s="30"/>
      <c r="AB146" s="30"/>
      <c r="AC146" s="30"/>
      <c r="AD146" s="30"/>
      <c r="AE146" s="30"/>
      <c r="AR146" s="169" t="s">
        <v>179</v>
      </c>
      <c r="AT146" s="169" t="s">
        <v>144</v>
      </c>
      <c r="AU146" s="169" t="s">
        <v>149</v>
      </c>
      <c r="AY146" s="15" t="s">
        <v>141</v>
      </c>
      <c r="BE146" s="170">
        <f t="shared" si="21"/>
        <v>0</v>
      </c>
      <c r="BF146" s="170">
        <f t="shared" si="22"/>
        <v>0</v>
      </c>
      <c r="BG146" s="170">
        <f t="shared" si="23"/>
        <v>0</v>
      </c>
      <c r="BH146" s="170">
        <f t="shared" si="24"/>
        <v>0</v>
      </c>
      <c r="BI146" s="170">
        <f t="shared" si="25"/>
        <v>0</v>
      </c>
      <c r="BJ146" s="15" t="s">
        <v>149</v>
      </c>
      <c r="BK146" s="170">
        <f t="shared" si="26"/>
        <v>0</v>
      </c>
      <c r="BL146" s="15" t="s">
        <v>179</v>
      </c>
      <c r="BM146" s="169" t="s">
        <v>886</v>
      </c>
    </row>
    <row r="147" spans="1:65" s="2" customFormat="1" ht="24.2" customHeight="1">
      <c r="A147" s="30"/>
      <c r="B147" s="156"/>
      <c r="C147" s="171" t="s">
        <v>221</v>
      </c>
      <c r="D147" s="171" t="s">
        <v>172</v>
      </c>
      <c r="E147" s="172" t="s">
        <v>237</v>
      </c>
      <c r="F147" s="173" t="s">
        <v>238</v>
      </c>
      <c r="G147" s="174" t="s">
        <v>147</v>
      </c>
      <c r="H147" s="175">
        <v>5</v>
      </c>
      <c r="I147" s="176"/>
      <c r="J147" s="177"/>
      <c r="K147" s="176">
        <f t="shared" si="14"/>
        <v>0</v>
      </c>
      <c r="L147" s="177"/>
      <c r="M147" s="178"/>
      <c r="N147" s="179" t="s">
        <v>1</v>
      </c>
      <c r="O147" s="165" t="s">
        <v>40</v>
      </c>
      <c r="P147" s="166">
        <f t="shared" si="15"/>
        <v>0</v>
      </c>
      <c r="Q147" s="166">
        <f t="shared" si="16"/>
        <v>0</v>
      </c>
      <c r="R147" s="166">
        <f t="shared" si="17"/>
        <v>0</v>
      </c>
      <c r="S147" s="167">
        <v>0</v>
      </c>
      <c r="T147" s="167">
        <f t="shared" si="18"/>
        <v>0</v>
      </c>
      <c r="U147" s="167">
        <v>2.3000000000000001E-4</v>
      </c>
      <c r="V147" s="167">
        <f t="shared" si="19"/>
        <v>1.15E-3</v>
      </c>
      <c r="W147" s="167">
        <v>0</v>
      </c>
      <c r="X147" s="168">
        <f t="shared" si="20"/>
        <v>0</v>
      </c>
      <c r="Y147" s="30"/>
      <c r="Z147" s="30"/>
      <c r="AA147" s="30"/>
      <c r="AB147" s="30"/>
      <c r="AC147" s="30"/>
      <c r="AD147" s="30"/>
      <c r="AE147" s="30"/>
      <c r="AR147" s="169" t="s">
        <v>184</v>
      </c>
      <c r="AT147" s="169" t="s">
        <v>172</v>
      </c>
      <c r="AU147" s="169" t="s">
        <v>149</v>
      </c>
      <c r="AY147" s="15" t="s">
        <v>141</v>
      </c>
      <c r="BE147" s="170">
        <f t="shared" si="21"/>
        <v>0</v>
      </c>
      <c r="BF147" s="170">
        <f t="shared" si="22"/>
        <v>0</v>
      </c>
      <c r="BG147" s="170">
        <f t="shared" si="23"/>
        <v>0</v>
      </c>
      <c r="BH147" s="170">
        <f t="shared" si="24"/>
        <v>0</v>
      </c>
      <c r="BI147" s="170">
        <f t="shared" si="25"/>
        <v>0</v>
      </c>
      <c r="BJ147" s="15" t="s">
        <v>149</v>
      </c>
      <c r="BK147" s="170">
        <f t="shared" si="26"/>
        <v>0</v>
      </c>
      <c r="BL147" s="15" t="s">
        <v>184</v>
      </c>
      <c r="BM147" s="169" t="s">
        <v>887</v>
      </c>
    </row>
    <row r="148" spans="1:65" s="2" customFormat="1" ht="24.2" customHeight="1">
      <c r="A148" s="30"/>
      <c r="B148" s="156"/>
      <c r="C148" s="157" t="s">
        <v>225</v>
      </c>
      <c r="D148" s="157" t="s">
        <v>144</v>
      </c>
      <c r="E148" s="158" t="s">
        <v>241</v>
      </c>
      <c r="F148" s="159" t="s">
        <v>242</v>
      </c>
      <c r="G148" s="160" t="s">
        <v>147</v>
      </c>
      <c r="H148" s="161">
        <v>48</v>
      </c>
      <c r="I148" s="162"/>
      <c r="J148" s="162"/>
      <c r="K148" s="162">
        <f t="shared" si="14"/>
        <v>0</v>
      </c>
      <c r="L148" s="163"/>
      <c r="M148" s="31"/>
      <c r="N148" s="164" t="s">
        <v>1</v>
      </c>
      <c r="O148" s="165" t="s">
        <v>40</v>
      </c>
      <c r="P148" s="166">
        <f t="shared" si="15"/>
        <v>0</v>
      </c>
      <c r="Q148" s="166">
        <f t="shared" si="16"/>
        <v>0</v>
      </c>
      <c r="R148" s="166">
        <f t="shared" si="17"/>
        <v>0</v>
      </c>
      <c r="S148" s="167">
        <v>6.4000000000000001E-2</v>
      </c>
      <c r="T148" s="167">
        <f t="shared" si="18"/>
        <v>3.0720000000000001</v>
      </c>
      <c r="U148" s="167">
        <v>0</v>
      </c>
      <c r="V148" s="167">
        <f t="shared" si="19"/>
        <v>0</v>
      </c>
      <c r="W148" s="167">
        <v>0</v>
      </c>
      <c r="X148" s="168">
        <f t="shared" si="20"/>
        <v>0</v>
      </c>
      <c r="Y148" s="30"/>
      <c r="Z148" s="30"/>
      <c r="AA148" s="30"/>
      <c r="AB148" s="30"/>
      <c r="AC148" s="30"/>
      <c r="AD148" s="30"/>
      <c r="AE148" s="30"/>
      <c r="AR148" s="169" t="s">
        <v>179</v>
      </c>
      <c r="AT148" s="169" t="s">
        <v>144</v>
      </c>
      <c r="AU148" s="169" t="s">
        <v>149</v>
      </c>
      <c r="AY148" s="15" t="s">
        <v>141</v>
      </c>
      <c r="BE148" s="170">
        <f t="shared" si="21"/>
        <v>0</v>
      </c>
      <c r="BF148" s="170">
        <f t="shared" si="22"/>
        <v>0</v>
      </c>
      <c r="BG148" s="170">
        <f t="shared" si="23"/>
        <v>0</v>
      </c>
      <c r="BH148" s="170">
        <f t="shared" si="24"/>
        <v>0</v>
      </c>
      <c r="BI148" s="170">
        <f t="shared" si="25"/>
        <v>0</v>
      </c>
      <c r="BJ148" s="15" t="s">
        <v>149</v>
      </c>
      <c r="BK148" s="170">
        <f t="shared" si="26"/>
        <v>0</v>
      </c>
      <c r="BL148" s="15" t="s">
        <v>179</v>
      </c>
      <c r="BM148" s="169" t="s">
        <v>888</v>
      </c>
    </row>
    <row r="149" spans="1:65" s="2" customFormat="1" ht="24.2" customHeight="1">
      <c r="A149" s="30"/>
      <c r="B149" s="156"/>
      <c r="C149" s="157" t="s">
        <v>8</v>
      </c>
      <c r="D149" s="157" t="s">
        <v>144</v>
      </c>
      <c r="E149" s="158" t="s">
        <v>245</v>
      </c>
      <c r="F149" s="159" t="s">
        <v>246</v>
      </c>
      <c r="G149" s="160" t="s">
        <v>147</v>
      </c>
      <c r="H149" s="161">
        <v>55</v>
      </c>
      <c r="I149" s="162"/>
      <c r="J149" s="162"/>
      <c r="K149" s="162">
        <f t="shared" si="14"/>
        <v>0</v>
      </c>
      <c r="L149" s="163"/>
      <c r="M149" s="31"/>
      <c r="N149" s="164" t="s">
        <v>1</v>
      </c>
      <c r="O149" s="165" t="s">
        <v>40</v>
      </c>
      <c r="P149" s="166">
        <f t="shared" si="15"/>
        <v>0</v>
      </c>
      <c r="Q149" s="166">
        <f t="shared" si="16"/>
        <v>0</v>
      </c>
      <c r="R149" s="166">
        <f t="shared" si="17"/>
        <v>0</v>
      </c>
      <c r="S149" s="167">
        <v>9.5000000000000001E-2</v>
      </c>
      <c r="T149" s="167">
        <f t="shared" si="18"/>
        <v>5.2249999999999996</v>
      </c>
      <c r="U149" s="167">
        <v>0</v>
      </c>
      <c r="V149" s="167">
        <f t="shared" si="19"/>
        <v>0</v>
      </c>
      <c r="W149" s="167">
        <v>0</v>
      </c>
      <c r="X149" s="168">
        <f t="shared" si="20"/>
        <v>0</v>
      </c>
      <c r="Y149" s="30"/>
      <c r="Z149" s="30"/>
      <c r="AA149" s="30"/>
      <c r="AB149" s="30"/>
      <c r="AC149" s="30"/>
      <c r="AD149" s="30"/>
      <c r="AE149" s="30"/>
      <c r="AR149" s="169" t="s">
        <v>179</v>
      </c>
      <c r="AT149" s="169" t="s">
        <v>144</v>
      </c>
      <c r="AU149" s="169" t="s">
        <v>149</v>
      </c>
      <c r="AY149" s="15" t="s">
        <v>141</v>
      </c>
      <c r="BE149" s="170">
        <f t="shared" si="21"/>
        <v>0</v>
      </c>
      <c r="BF149" s="170">
        <f t="shared" si="22"/>
        <v>0</v>
      </c>
      <c r="BG149" s="170">
        <f t="shared" si="23"/>
        <v>0</v>
      </c>
      <c r="BH149" s="170">
        <f t="shared" si="24"/>
        <v>0</v>
      </c>
      <c r="BI149" s="170">
        <f t="shared" si="25"/>
        <v>0</v>
      </c>
      <c r="BJ149" s="15" t="s">
        <v>149</v>
      </c>
      <c r="BK149" s="170">
        <f t="shared" si="26"/>
        <v>0</v>
      </c>
      <c r="BL149" s="15" t="s">
        <v>179</v>
      </c>
      <c r="BM149" s="169" t="s">
        <v>889</v>
      </c>
    </row>
    <row r="150" spans="1:65" s="2" customFormat="1" ht="24.2" customHeight="1">
      <c r="A150" s="30"/>
      <c r="B150" s="156"/>
      <c r="C150" s="157" t="s">
        <v>232</v>
      </c>
      <c r="D150" s="157" t="s">
        <v>144</v>
      </c>
      <c r="E150" s="158" t="s">
        <v>249</v>
      </c>
      <c r="F150" s="159" t="s">
        <v>250</v>
      </c>
      <c r="G150" s="160" t="s">
        <v>147</v>
      </c>
      <c r="H150" s="161">
        <v>10</v>
      </c>
      <c r="I150" s="162"/>
      <c r="J150" s="162"/>
      <c r="K150" s="162">
        <f t="shared" si="14"/>
        <v>0</v>
      </c>
      <c r="L150" s="163"/>
      <c r="M150" s="31"/>
      <c r="N150" s="164" t="s">
        <v>1</v>
      </c>
      <c r="O150" s="165" t="s">
        <v>40</v>
      </c>
      <c r="P150" s="166">
        <f t="shared" si="15"/>
        <v>0</v>
      </c>
      <c r="Q150" s="166">
        <f t="shared" si="16"/>
        <v>0</v>
      </c>
      <c r="R150" s="166">
        <f t="shared" si="17"/>
        <v>0</v>
      </c>
      <c r="S150" s="167">
        <v>0.124</v>
      </c>
      <c r="T150" s="167">
        <f t="shared" si="18"/>
        <v>1.24</v>
      </c>
      <c r="U150" s="167">
        <v>0</v>
      </c>
      <c r="V150" s="167">
        <f t="shared" si="19"/>
        <v>0</v>
      </c>
      <c r="W150" s="167">
        <v>0</v>
      </c>
      <c r="X150" s="168">
        <f t="shared" si="20"/>
        <v>0</v>
      </c>
      <c r="Y150" s="30"/>
      <c r="Z150" s="30"/>
      <c r="AA150" s="30"/>
      <c r="AB150" s="30"/>
      <c r="AC150" s="30"/>
      <c r="AD150" s="30"/>
      <c r="AE150" s="30"/>
      <c r="AR150" s="169" t="s">
        <v>179</v>
      </c>
      <c r="AT150" s="169" t="s">
        <v>144</v>
      </c>
      <c r="AU150" s="169" t="s">
        <v>149</v>
      </c>
      <c r="AY150" s="15" t="s">
        <v>141</v>
      </c>
      <c r="BE150" s="170">
        <f t="shared" si="21"/>
        <v>0</v>
      </c>
      <c r="BF150" s="170">
        <f t="shared" si="22"/>
        <v>0</v>
      </c>
      <c r="BG150" s="170">
        <f t="shared" si="23"/>
        <v>0</v>
      </c>
      <c r="BH150" s="170">
        <f t="shared" si="24"/>
        <v>0</v>
      </c>
      <c r="BI150" s="170">
        <f t="shared" si="25"/>
        <v>0</v>
      </c>
      <c r="BJ150" s="15" t="s">
        <v>149</v>
      </c>
      <c r="BK150" s="170">
        <f t="shared" si="26"/>
        <v>0</v>
      </c>
      <c r="BL150" s="15" t="s">
        <v>179</v>
      </c>
      <c r="BM150" s="169" t="s">
        <v>890</v>
      </c>
    </row>
    <row r="151" spans="1:65" s="2" customFormat="1" ht="24.2" customHeight="1">
      <c r="A151" s="30"/>
      <c r="B151" s="156"/>
      <c r="C151" s="157" t="s">
        <v>236</v>
      </c>
      <c r="D151" s="157" t="s">
        <v>144</v>
      </c>
      <c r="E151" s="158" t="s">
        <v>253</v>
      </c>
      <c r="F151" s="159" t="s">
        <v>254</v>
      </c>
      <c r="G151" s="160" t="s">
        <v>147</v>
      </c>
      <c r="H151" s="161">
        <v>1</v>
      </c>
      <c r="I151" s="162"/>
      <c r="J151" s="162"/>
      <c r="K151" s="162">
        <f t="shared" si="14"/>
        <v>0</v>
      </c>
      <c r="L151" s="163"/>
      <c r="M151" s="31"/>
      <c r="N151" s="164" t="s">
        <v>1</v>
      </c>
      <c r="O151" s="165" t="s">
        <v>40</v>
      </c>
      <c r="P151" s="166">
        <f t="shared" si="15"/>
        <v>0</v>
      </c>
      <c r="Q151" s="166">
        <f t="shared" si="16"/>
        <v>0</v>
      </c>
      <c r="R151" s="166">
        <f t="shared" si="17"/>
        <v>0</v>
      </c>
      <c r="S151" s="167">
        <v>0.42399999999999999</v>
      </c>
      <c r="T151" s="167">
        <f t="shared" si="18"/>
        <v>0.42399999999999999</v>
      </c>
      <c r="U151" s="167">
        <v>0</v>
      </c>
      <c r="V151" s="167">
        <f t="shared" si="19"/>
        <v>0</v>
      </c>
      <c r="W151" s="167">
        <v>0</v>
      </c>
      <c r="X151" s="168">
        <f t="shared" si="20"/>
        <v>0</v>
      </c>
      <c r="Y151" s="30"/>
      <c r="Z151" s="30"/>
      <c r="AA151" s="30"/>
      <c r="AB151" s="30"/>
      <c r="AC151" s="30"/>
      <c r="AD151" s="30"/>
      <c r="AE151" s="30"/>
      <c r="AR151" s="169" t="s">
        <v>179</v>
      </c>
      <c r="AT151" s="169" t="s">
        <v>144</v>
      </c>
      <c r="AU151" s="169" t="s">
        <v>149</v>
      </c>
      <c r="AY151" s="15" t="s">
        <v>141</v>
      </c>
      <c r="BE151" s="170">
        <f t="shared" si="21"/>
        <v>0</v>
      </c>
      <c r="BF151" s="170">
        <f t="shared" si="22"/>
        <v>0</v>
      </c>
      <c r="BG151" s="170">
        <f t="shared" si="23"/>
        <v>0</v>
      </c>
      <c r="BH151" s="170">
        <f t="shared" si="24"/>
        <v>0</v>
      </c>
      <c r="BI151" s="170">
        <f t="shared" si="25"/>
        <v>0</v>
      </c>
      <c r="BJ151" s="15" t="s">
        <v>149</v>
      </c>
      <c r="BK151" s="170">
        <f t="shared" si="26"/>
        <v>0</v>
      </c>
      <c r="BL151" s="15" t="s">
        <v>179</v>
      </c>
      <c r="BM151" s="169" t="s">
        <v>891</v>
      </c>
    </row>
    <row r="152" spans="1:65" s="2" customFormat="1" ht="24.2" customHeight="1">
      <c r="A152" s="30"/>
      <c r="B152" s="156"/>
      <c r="C152" s="171" t="s">
        <v>240</v>
      </c>
      <c r="D152" s="171" t="s">
        <v>172</v>
      </c>
      <c r="E152" s="172" t="s">
        <v>257</v>
      </c>
      <c r="F152" s="173" t="s">
        <v>258</v>
      </c>
      <c r="G152" s="174" t="s">
        <v>147</v>
      </c>
      <c r="H152" s="175">
        <v>1</v>
      </c>
      <c r="I152" s="176"/>
      <c r="J152" s="177"/>
      <c r="K152" s="176">
        <f t="shared" si="14"/>
        <v>0</v>
      </c>
      <c r="L152" s="177"/>
      <c r="M152" s="178"/>
      <c r="N152" s="179" t="s">
        <v>1</v>
      </c>
      <c r="O152" s="165" t="s">
        <v>40</v>
      </c>
      <c r="P152" s="166">
        <f t="shared" si="15"/>
        <v>0</v>
      </c>
      <c r="Q152" s="166">
        <f t="shared" si="16"/>
        <v>0</v>
      </c>
      <c r="R152" s="166">
        <f t="shared" si="17"/>
        <v>0</v>
      </c>
      <c r="S152" s="167">
        <v>0</v>
      </c>
      <c r="T152" s="167">
        <f t="shared" si="18"/>
        <v>0</v>
      </c>
      <c r="U152" s="167">
        <v>4.0000000000000002E-4</v>
      </c>
      <c r="V152" s="167">
        <f t="shared" si="19"/>
        <v>4.0000000000000002E-4</v>
      </c>
      <c r="W152" s="167">
        <v>0</v>
      </c>
      <c r="X152" s="168">
        <f t="shared" si="20"/>
        <v>0</v>
      </c>
      <c r="Y152" s="30"/>
      <c r="Z152" s="30"/>
      <c r="AA152" s="30"/>
      <c r="AB152" s="30"/>
      <c r="AC152" s="30"/>
      <c r="AD152" s="30"/>
      <c r="AE152" s="30"/>
      <c r="AR152" s="169" t="s">
        <v>184</v>
      </c>
      <c r="AT152" s="169" t="s">
        <v>172</v>
      </c>
      <c r="AU152" s="169" t="s">
        <v>149</v>
      </c>
      <c r="AY152" s="15" t="s">
        <v>141</v>
      </c>
      <c r="BE152" s="170">
        <f t="shared" si="21"/>
        <v>0</v>
      </c>
      <c r="BF152" s="170">
        <f t="shared" si="22"/>
        <v>0</v>
      </c>
      <c r="BG152" s="170">
        <f t="shared" si="23"/>
        <v>0</v>
      </c>
      <c r="BH152" s="170">
        <f t="shared" si="24"/>
        <v>0</v>
      </c>
      <c r="BI152" s="170">
        <f t="shared" si="25"/>
        <v>0</v>
      </c>
      <c r="BJ152" s="15" t="s">
        <v>149</v>
      </c>
      <c r="BK152" s="170">
        <f t="shared" si="26"/>
        <v>0</v>
      </c>
      <c r="BL152" s="15" t="s">
        <v>184</v>
      </c>
      <c r="BM152" s="169" t="s">
        <v>892</v>
      </c>
    </row>
    <row r="153" spans="1:65" s="2" customFormat="1" ht="24.2" customHeight="1">
      <c r="A153" s="30"/>
      <c r="B153" s="156"/>
      <c r="C153" s="157" t="s">
        <v>244</v>
      </c>
      <c r="D153" s="157" t="s">
        <v>144</v>
      </c>
      <c r="E153" s="158" t="s">
        <v>269</v>
      </c>
      <c r="F153" s="159" t="s">
        <v>270</v>
      </c>
      <c r="G153" s="160" t="s">
        <v>147</v>
      </c>
      <c r="H153" s="161">
        <v>6</v>
      </c>
      <c r="I153" s="162"/>
      <c r="J153" s="162"/>
      <c r="K153" s="162">
        <f t="shared" si="14"/>
        <v>0</v>
      </c>
      <c r="L153" s="163"/>
      <c r="M153" s="31"/>
      <c r="N153" s="164" t="s">
        <v>1</v>
      </c>
      <c r="O153" s="165" t="s">
        <v>40</v>
      </c>
      <c r="P153" s="166">
        <f t="shared" si="15"/>
        <v>0</v>
      </c>
      <c r="Q153" s="166">
        <f t="shared" si="16"/>
        <v>0</v>
      </c>
      <c r="R153" s="166">
        <f t="shared" si="17"/>
        <v>0</v>
      </c>
      <c r="S153" s="167">
        <v>0.13900000000000001</v>
      </c>
      <c r="T153" s="167">
        <f t="shared" si="18"/>
        <v>0.83400000000000007</v>
      </c>
      <c r="U153" s="167">
        <v>0</v>
      </c>
      <c r="V153" s="167">
        <f t="shared" si="19"/>
        <v>0</v>
      </c>
      <c r="W153" s="167">
        <v>0</v>
      </c>
      <c r="X153" s="168">
        <f t="shared" si="20"/>
        <v>0</v>
      </c>
      <c r="Y153" s="30"/>
      <c r="Z153" s="30"/>
      <c r="AA153" s="30"/>
      <c r="AB153" s="30"/>
      <c r="AC153" s="30"/>
      <c r="AD153" s="30"/>
      <c r="AE153" s="30"/>
      <c r="AR153" s="169" t="s">
        <v>179</v>
      </c>
      <c r="AT153" s="169" t="s">
        <v>144</v>
      </c>
      <c r="AU153" s="169" t="s">
        <v>149</v>
      </c>
      <c r="AY153" s="15" t="s">
        <v>141</v>
      </c>
      <c r="BE153" s="170">
        <f t="shared" si="21"/>
        <v>0</v>
      </c>
      <c r="BF153" s="170">
        <f t="shared" si="22"/>
        <v>0</v>
      </c>
      <c r="BG153" s="170">
        <f t="shared" si="23"/>
        <v>0</v>
      </c>
      <c r="BH153" s="170">
        <f t="shared" si="24"/>
        <v>0</v>
      </c>
      <c r="BI153" s="170">
        <f t="shared" si="25"/>
        <v>0</v>
      </c>
      <c r="BJ153" s="15" t="s">
        <v>149</v>
      </c>
      <c r="BK153" s="170">
        <f t="shared" si="26"/>
        <v>0</v>
      </c>
      <c r="BL153" s="15" t="s">
        <v>179</v>
      </c>
      <c r="BM153" s="169" t="s">
        <v>893</v>
      </c>
    </row>
    <row r="154" spans="1:65" s="2" customFormat="1" ht="24.2" customHeight="1">
      <c r="A154" s="30"/>
      <c r="B154" s="156"/>
      <c r="C154" s="171" t="s">
        <v>248</v>
      </c>
      <c r="D154" s="171" t="s">
        <v>172</v>
      </c>
      <c r="E154" s="172" t="s">
        <v>273</v>
      </c>
      <c r="F154" s="173" t="s">
        <v>274</v>
      </c>
      <c r="G154" s="174" t="s">
        <v>147</v>
      </c>
      <c r="H154" s="175">
        <v>6</v>
      </c>
      <c r="I154" s="176"/>
      <c r="J154" s="177"/>
      <c r="K154" s="176">
        <f t="shared" si="14"/>
        <v>0</v>
      </c>
      <c r="L154" s="177"/>
      <c r="M154" s="178"/>
      <c r="N154" s="179" t="s">
        <v>1</v>
      </c>
      <c r="O154" s="165" t="s">
        <v>40</v>
      </c>
      <c r="P154" s="166">
        <f t="shared" si="15"/>
        <v>0</v>
      </c>
      <c r="Q154" s="166">
        <f t="shared" si="16"/>
        <v>0</v>
      </c>
      <c r="R154" s="166">
        <f t="shared" si="17"/>
        <v>0</v>
      </c>
      <c r="S154" s="167">
        <v>0</v>
      </c>
      <c r="T154" s="167">
        <f t="shared" si="18"/>
        <v>0</v>
      </c>
      <c r="U154" s="167">
        <v>6.9999999999999994E-5</v>
      </c>
      <c r="V154" s="167">
        <f t="shared" si="19"/>
        <v>4.1999999999999996E-4</v>
      </c>
      <c r="W154" s="167">
        <v>0</v>
      </c>
      <c r="X154" s="168">
        <f t="shared" si="20"/>
        <v>0</v>
      </c>
      <c r="Y154" s="30"/>
      <c r="Z154" s="30"/>
      <c r="AA154" s="30"/>
      <c r="AB154" s="30"/>
      <c r="AC154" s="30"/>
      <c r="AD154" s="30"/>
      <c r="AE154" s="30"/>
      <c r="AR154" s="169" t="s">
        <v>184</v>
      </c>
      <c r="AT154" s="169" t="s">
        <v>172</v>
      </c>
      <c r="AU154" s="169" t="s">
        <v>149</v>
      </c>
      <c r="AY154" s="15" t="s">
        <v>141</v>
      </c>
      <c r="BE154" s="170">
        <f t="shared" si="21"/>
        <v>0</v>
      </c>
      <c r="BF154" s="170">
        <f t="shared" si="22"/>
        <v>0</v>
      </c>
      <c r="BG154" s="170">
        <f t="shared" si="23"/>
        <v>0</v>
      </c>
      <c r="BH154" s="170">
        <f t="shared" si="24"/>
        <v>0</v>
      </c>
      <c r="BI154" s="170">
        <f t="shared" si="25"/>
        <v>0</v>
      </c>
      <c r="BJ154" s="15" t="s">
        <v>149</v>
      </c>
      <c r="BK154" s="170">
        <f t="shared" si="26"/>
        <v>0</v>
      </c>
      <c r="BL154" s="15" t="s">
        <v>184</v>
      </c>
      <c r="BM154" s="169" t="s">
        <v>894</v>
      </c>
    </row>
    <row r="155" spans="1:65" s="2" customFormat="1" ht="24.2" customHeight="1">
      <c r="A155" s="30"/>
      <c r="B155" s="156"/>
      <c r="C155" s="157" t="s">
        <v>252</v>
      </c>
      <c r="D155" s="157" t="s">
        <v>144</v>
      </c>
      <c r="E155" s="158" t="s">
        <v>261</v>
      </c>
      <c r="F155" s="159" t="s">
        <v>262</v>
      </c>
      <c r="G155" s="160" t="s">
        <v>147</v>
      </c>
      <c r="H155" s="161">
        <v>1</v>
      </c>
      <c r="I155" s="162"/>
      <c r="J155" s="162"/>
      <c r="K155" s="162">
        <f t="shared" si="14"/>
        <v>0</v>
      </c>
      <c r="L155" s="163"/>
      <c r="M155" s="31"/>
      <c r="N155" s="164" t="s">
        <v>1</v>
      </c>
      <c r="O155" s="165" t="s">
        <v>40</v>
      </c>
      <c r="P155" s="166">
        <f t="shared" si="15"/>
        <v>0</v>
      </c>
      <c r="Q155" s="166">
        <f t="shared" si="16"/>
        <v>0</v>
      </c>
      <c r="R155" s="166">
        <f t="shared" si="17"/>
        <v>0</v>
      </c>
      <c r="S155" s="167">
        <v>0.182</v>
      </c>
      <c r="T155" s="167">
        <f t="shared" si="18"/>
        <v>0.182</v>
      </c>
      <c r="U155" s="167">
        <v>0</v>
      </c>
      <c r="V155" s="167">
        <f t="shared" si="19"/>
        <v>0</v>
      </c>
      <c r="W155" s="167">
        <v>0</v>
      </c>
      <c r="X155" s="168">
        <f t="shared" si="20"/>
        <v>0</v>
      </c>
      <c r="Y155" s="30"/>
      <c r="Z155" s="30"/>
      <c r="AA155" s="30"/>
      <c r="AB155" s="30"/>
      <c r="AC155" s="30"/>
      <c r="AD155" s="30"/>
      <c r="AE155" s="30"/>
      <c r="AR155" s="169" t="s">
        <v>179</v>
      </c>
      <c r="AT155" s="169" t="s">
        <v>144</v>
      </c>
      <c r="AU155" s="169" t="s">
        <v>149</v>
      </c>
      <c r="AY155" s="15" t="s">
        <v>141</v>
      </c>
      <c r="BE155" s="170">
        <f t="shared" si="21"/>
        <v>0</v>
      </c>
      <c r="BF155" s="170">
        <f t="shared" si="22"/>
        <v>0</v>
      </c>
      <c r="BG155" s="170">
        <f t="shared" si="23"/>
        <v>0</v>
      </c>
      <c r="BH155" s="170">
        <f t="shared" si="24"/>
        <v>0</v>
      </c>
      <c r="BI155" s="170">
        <f t="shared" si="25"/>
        <v>0</v>
      </c>
      <c r="BJ155" s="15" t="s">
        <v>149</v>
      </c>
      <c r="BK155" s="170">
        <f t="shared" si="26"/>
        <v>0</v>
      </c>
      <c r="BL155" s="15" t="s">
        <v>179</v>
      </c>
      <c r="BM155" s="169" t="s">
        <v>895</v>
      </c>
    </row>
    <row r="156" spans="1:65" s="2" customFormat="1" ht="21.75" customHeight="1">
      <c r="A156" s="30"/>
      <c r="B156" s="156"/>
      <c r="C156" s="171" t="s">
        <v>256</v>
      </c>
      <c r="D156" s="171" t="s">
        <v>172</v>
      </c>
      <c r="E156" s="172" t="s">
        <v>265</v>
      </c>
      <c r="F156" s="173" t="s">
        <v>266</v>
      </c>
      <c r="G156" s="174" t="s">
        <v>147</v>
      </c>
      <c r="H156" s="175">
        <v>1</v>
      </c>
      <c r="I156" s="176"/>
      <c r="J156" s="177"/>
      <c r="K156" s="176">
        <f t="shared" si="14"/>
        <v>0</v>
      </c>
      <c r="L156" s="177"/>
      <c r="M156" s="178"/>
      <c r="N156" s="179" t="s">
        <v>1</v>
      </c>
      <c r="O156" s="165" t="s">
        <v>40</v>
      </c>
      <c r="P156" s="166">
        <f t="shared" si="15"/>
        <v>0</v>
      </c>
      <c r="Q156" s="166">
        <f t="shared" si="16"/>
        <v>0</v>
      </c>
      <c r="R156" s="166">
        <f t="shared" si="17"/>
        <v>0</v>
      </c>
      <c r="S156" s="167">
        <v>0</v>
      </c>
      <c r="T156" s="167">
        <f t="shared" si="18"/>
        <v>0</v>
      </c>
      <c r="U156" s="167">
        <v>6.9999999999999994E-5</v>
      </c>
      <c r="V156" s="167">
        <f t="shared" si="19"/>
        <v>6.9999999999999994E-5</v>
      </c>
      <c r="W156" s="167">
        <v>0</v>
      </c>
      <c r="X156" s="168">
        <f t="shared" si="20"/>
        <v>0</v>
      </c>
      <c r="Y156" s="30"/>
      <c r="Z156" s="30"/>
      <c r="AA156" s="30"/>
      <c r="AB156" s="30"/>
      <c r="AC156" s="30"/>
      <c r="AD156" s="30"/>
      <c r="AE156" s="30"/>
      <c r="AR156" s="169" t="s">
        <v>184</v>
      </c>
      <c r="AT156" s="169" t="s">
        <v>172</v>
      </c>
      <c r="AU156" s="169" t="s">
        <v>149</v>
      </c>
      <c r="AY156" s="15" t="s">
        <v>141</v>
      </c>
      <c r="BE156" s="170">
        <f t="shared" si="21"/>
        <v>0</v>
      </c>
      <c r="BF156" s="170">
        <f t="shared" si="22"/>
        <v>0</v>
      </c>
      <c r="BG156" s="170">
        <f t="shared" si="23"/>
        <v>0</v>
      </c>
      <c r="BH156" s="170">
        <f t="shared" si="24"/>
        <v>0</v>
      </c>
      <c r="BI156" s="170">
        <f t="shared" si="25"/>
        <v>0</v>
      </c>
      <c r="BJ156" s="15" t="s">
        <v>149</v>
      </c>
      <c r="BK156" s="170">
        <f t="shared" si="26"/>
        <v>0</v>
      </c>
      <c r="BL156" s="15" t="s">
        <v>184</v>
      </c>
      <c r="BM156" s="169" t="s">
        <v>896</v>
      </c>
    </row>
    <row r="157" spans="1:65" s="2" customFormat="1" ht="24.2" customHeight="1">
      <c r="A157" s="30"/>
      <c r="B157" s="156"/>
      <c r="C157" s="157" t="s">
        <v>260</v>
      </c>
      <c r="D157" s="157" t="s">
        <v>144</v>
      </c>
      <c r="E157" s="158" t="s">
        <v>285</v>
      </c>
      <c r="F157" s="159" t="s">
        <v>286</v>
      </c>
      <c r="G157" s="160" t="s">
        <v>147</v>
      </c>
      <c r="H157" s="161">
        <v>2</v>
      </c>
      <c r="I157" s="162"/>
      <c r="J157" s="162"/>
      <c r="K157" s="162">
        <f t="shared" si="14"/>
        <v>0</v>
      </c>
      <c r="L157" s="163"/>
      <c r="M157" s="31"/>
      <c r="N157" s="164" t="s">
        <v>1</v>
      </c>
      <c r="O157" s="165" t="s">
        <v>40</v>
      </c>
      <c r="P157" s="166">
        <f t="shared" si="15"/>
        <v>0</v>
      </c>
      <c r="Q157" s="166">
        <f t="shared" si="16"/>
        <v>0</v>
      </c>
      <c r="R157" s="166">
        <f t="shared" si="17"/>
        <v>0</v>
      </c>
      <c r="S157" s="167">
        <v>0.25800000000000001</v>
      </c>
      <c r="T157" s="167">
        <f t="shared" si="18"/>
        <v>0.51600000000000001</v>
      </c>
      <c r="U157" s="167">
        <v>0</v>
      </c>
      <c r="V157" s="167">
        <f t="shared" si="19"/>
        <v>0</v>
      </c>
      <c r="W157" s="167">
        <v>0</v>
      </c>
      <c r="X157" s="168">
        <f t="shared" si="20"/>
        <v>0</v>
      </c>
      <c r="Y157" s="30"/>
      <c r="Z157" s="30"/>
      <c r="AA157" s="30"/>
      <c r="AB157" s="30"/>
      <c r="AC157" s="30"/>
      <c r="AD157" s="30"/>
      <c r="AE157" s="30"/>
      <c r="AR157" s="169" t="s">
        <v>179</v>
      </c>
      <c r="AT157" s="169" t="s">
        <v>144</v>
      </c>
      <c r="AU157" s="169" t="s">
        <v>149</v>
      </c>
      <c r="AY157" s="15" t="s">
        <v>141</v>
      </c>
      <c r="BE157" s="170">
        <f t="shared" si="21"/>
        <v>0</v>
      </c>
      <c r="BF157" s="170">
        <f t="shared" si="22"/>
        <v>0</v>
      </c>
      <c r="BG157" s="170">
        <f t="shared" si="23"/>
        <v>0</v>
      </c>
      <c r="BH157" s="170">
        <f t="shared" si="24"/>
        <v>0</v>
      </c>
      <c r="BI157" s="170">
        <f t="shared" si="25"/>
        <v>0</v>
      </c>
      <c r="BJ157" s="15" t="s">
        <v>149</v>
      </c>
      <c r="BK157" s="170">
        <f t="shared" si="26"/>
        <v>0</v>
      </c>
      <c r="BL157" s="15" t="s">
        <v>179</v>
      </c>
      <c r="BM157" s="169" t="s">
        <v>897</v>
      </c>
    </row>
    <row r="158" spans="1:65" s="2" customFormat="1" ht="16.5" customHeight="1">
      <c r="A158" s="30"/>
      <c r="B158" s="156"/>
      <c r="C158" s="171" t="s">
        <v>264</v>
      </c>
      <c r="D158" s="171" t="s">
        <v>172</v>
      </c>
      <c r="E158" s="172" t="s">
        <v>289</v>
      </c>
      <c r="F158" s="173" t="s">
        <v>290</v>
      </c>
      <c r="G158" s="174" t="s">
        <v>147</v>
      </c>
      <c r="H158" s="175">
        <v>9</v>
      </c>
      <c r="I158" s="176"/>
      <c r="J158" s="177"/>
      <c r="K158" s="176">
        <f t="shared" si="14"/>
        <v>0</v>
      </c>
      <c r="L158" s="177"/>
      <c r="M158" s="178"/>
      <c r="N158" s="179" t="s">
        <v>1</v>
      </c>
      <c r="O158" s="165" t="s">
        <v>40</v>
      </c>
      <c r="P158" s="166">
        <f t="shared" si="15"/>
        <v>0</v>
      </c>
      <c r="Q158" s="166">
        <f t="shared" si="16"/>
        <v>0</v>
      </c>
      <c r="R158" s="166">
        <f t="shared" si="17"/>
        <v>0</v>
      </c>
      <c r="S158" s="167">
        <v>0</v>
      </c>
      <c r="T158" s="167">
        <f t="shared" si="18"/>
        <v>0</v>
      </c>
      <c r="U158" s="167">
        <v>3.0000000000000001E-5</v>
      </c>
      <c r="V158" s="167">
        <f t="shared" si="19"/>
        <v>2.7E-4</v>
      </c>
      <c r="W158" s="167">
        <v>0</v>
      </c>
      <c r="X158" s="168">
        <f t="shared" si="20"/>
        <v>0</v>
      </c>
      <c r="Y158" s="30"/>
      <c r="Z158" s="30"/>
      <c r="AA158" s="30"/>
      <c r="AB158" s="30"/>
      <c r="AC158" s="30"/>
      <c r="AD158" s="30"/>
      <c r="AE158" s="30"/>
      <c r="AR158" s="169" t="s">
        <v>184</v>
      </c>
      <c r="AT158" s="169" t="s">
        <v>172</v>
      </c>
      <c r="AU158" s="169" t="s">
        <v>149</v>
      </c>
      <c r="AY158" s="15" t="s">
        <v>141</v>
      </c>
      <c r="BE158" s="170">
        <f t="shared" si="21"/>
        <v>0</v>
      </c>
      <c r="BF158" s="170">
        <f t="shared" si="22"/>
        <v>0</v>
      </c>
      <c r="BG158" s="170">
        <f t="shared" si="23"/>
        <v>0</v>
      </c>
      <c r="BH158" s="170">
        <f t="shared" si="24"/>
        <v>0</v>
      </c>
      <c r="BI158" s="170">
        <f t="shared" si="25"/>
        <v>0</v>
      </c>
      <c r="BJ158" s="15" t="s">
        <v>149</v>
      </c>
      <c r="BK158" s="170">
        <f t="shared" si="26"/>
        <v>0</v>
      </c>
      <c r="BL158" s="15" t="s">
        <v>184</v>
      </c>
      <c r="BM158" s="169" t="s">
        <v>898</v>
      </c>
    </row>
    <row r="159" spans="1:65" s="2" customFormat="1" ht="24.2" customHeight="1">
      <c r="A159" s="30"/>
      <c r="B159" s="156"/>
      <c r="C159" s="171" t="s">
        <v>268</v>
      </c>
      <c r="D159" s="171" t="s">
        <v>172</v>
      </c>
      <c r="E159" s="172" t="s">
        <v>293</v>
      </c>
      <c r="F159" s="173" t="s">
        <v>294</v>
      </c>
      <c r="G159" s="174" t="s">
        <v>147</v>
      </c>
      <c r="H159" s="175">
        <v>2</v>
      </c>
      <c r="I159" s="176"/>
      <c r="J159" s="177"/>
      <c r="K159" s="176">
        <f t="shared" si="14"/>
        <v>0</v>
      </c>
      <c r="L159" s="177"/>
      <c r="M159" s="178"/>
      <c r="N159" s="179" t="s">
        <v>1</v>
      </c>
      <c r="O159" s="165" t="s">
        <v>40</v>
      </c>
      <c r="P159" s="166">
        <f t="shared" si="15"/>
        <v>0</v>
      </c>
      <c r="Q159" s="166">
        <f t="shared" si="16"/>
        <v>0</v>
      </c>
      <c r="R159" s="166">
        <f t="shared" si="17"/>
        <v>0</v>
      </c>
      <c r="S159" s="167">
        <v>0</v>
      </c>
      <c r="T159" s="167">
        <f t="shared" si="18"/>
        <v>0</v>
      </c>
      <c r="U159" s="167">
        <v>8.0000000000000007E-5</v>
      </c>
      <c r="V159" s="167">
        <f t="shared" si="19"/>
        <v>1.6000000000000001E-4</v>
      </c>
      <c r="W159" s="167">
        <v>0</v>
      </c>
      <c r="X159" s="168">
        <f t="shared" si="20"/>
        <v>0</v>
      </c>
      <c r="Y159" s="30"/>
      <c r="Z159" s="30"/>
      <c r="AA159" s="30"/>
      <c r="AB159" s="30"/>
      <c r="AC159" s="30"/>
      <c r="AD159" s="30"/>
      <c r="AE159" s="30"/>
      <c r="AR159" s="169" t="s">
        <v>184</v>
      </c>
      <c r="AT159" s="169" t="s">
        <v>172</v>
      </c>
      <c r="AU159" s="169" t="s">
        <v>149</v>
      </c>
      <c r="AY159" s="15" t="s">
        <v>141</v>
      </c>
      <c r="BE159" s="170">
        <f t="shared" si="21"/>
        <v>0</v>
      </c>
      <c r="BF159" s="170">
        <f t="shared" si="22"/>
        <v>0</v>
      </c>
      <c r="BG159" s="170">
        <f t="shared" si="23"/>
        <v>0</v>
      </c>
      <c r="BH159" s="170">
        <f t="shared" si="24"/>
        <v>0</v>
      </c>
      <c r="BI159" s="170">
        <f t="shared" si="25"/>
        <v>0</v>
      </c>
      <c r="BJ159" s="15" t="s">
        <v>149</v>
      </c>
      <c r="BK159" s="170">
        <f t="shared" si="26"/>
        <v>0</v>
      </c>
      <c r="BL159" s="15" t="s">
        <v>184</v>
      </c>
      <c r="BM159" s="169" t="s">
        <v>899</v>
      </c>
    </row>
    <row r="160" spans="1:65" s="2" customFormat="1" ht="24.2" customHeight="1">
      <c r="A160" s="30"/>
      <c r="B160" s="156"/>
      <c r="C160" s="157" t="s">
        <v>272</v>
      </c>
      <c r="D160" s="157" t="s">
        <v>144</v>
      </c>
      <c r="E160" s="158" t="s">
        <v>297</v>
      </c>
      <c r="F160" s="159" t="s">
        <v>298</v>
      </c>
      <c r="G160" s="160" t="s">
        <v>147</v>
      </c>
      <c r="H160" s="161">
        <v>9</v>
      </c>
      <c r="I160" s="162"/>
      <c r="J160" s="162"/>
      <c r="K160" s="162">
        <f t="shared" si="14"/>
        <v>0</v>
      </c>
      <c r="L160" s="163"/>
      <c r="M160" s="31"/>
      <c r="N160" s="164" t="s">
        <v>1</v>
      </c>
      <c r="O160" s="165" t="s">
        <v>40</v>
      </c>
      <c r="P160" s="166">
        <f t="shared" si="15"/>
        <v>0</v>
      </c>
      <c r="Q160" s="166">
        <f t="shared" si="16"/>
        <v>0</v>
      </c>
      <c r="R160" s="166">
        <f t="shared" si="17"/>
        <v>0</v>
      </c>
      <c r="S160" s="167">
        <v>0.95</v>
      </c>
      <c r="T160" s="167">
        <f t="shared" si="18"/>
        <v>8.5499999999999989</v>
      </c>
      <c r="U160" s="167">
        <v>0</v>
      </c>
      <c r="V160" s="167">
        <f t="shared" si="19"/>
        <v>0</v>
      </c>
      <c r="W160" s="167">
        <v>0</v>
      </c>
      <c r="X160" s="168">
        <f t="shared" si="20"/>
        <v>0</v>
      </c>
      <c r="Y160" s="30"/>
      <c r="Z160" s="30"/>
      <c r="AA160" s="30"/>
      <c r="AB160" s="30"/>
      <c r="AC160" s="30"/>
      <c r="AD160" s="30"/>
      <c r="AE160" s="30"/>
      <c r="AR160" s="169" t="s">
        <v>179</v>
      </c>
      <c r="AT160" s="169" t="s">
        <v>144</v>
      </c>
      <c r="AU160" s="169" t="s">
        <v>149</v>
      </c>
      <c r="AY160" s="15" t="s">
        <v>141</v>
      </c>
      <c r="BE160" s="170">
        <f t="shared" si="21"/>
        <v>0</v>
      </c>
      <c r="BF160" s="170">
        <f t="shared" si="22"/>
        <v>0</v>
      </c>
      <c r="BG160" s="170">
        <f t="shared" si="23"/>
        <v>0</v>
      </c>
      <c r="BH160" s="170">
        <f t="shared" si="24"/>
        <v>0</v>
      </c>
      <c r="BI160" s="170">
        <f t="shared" si="25"/>
        <v>0</v>
      </c>
      <c r="BJ160" s="15" t="s">
        <v>149</v>
      </c>
      <c r="BK160" s="170">
        <f t="shared" si="26"/>
        <v>0</v>
      </c>
      <c r="BL160" s="15" t="s">
        <v>179</v>
      </c>
      <c r="BM160" s="169" t="s">
        <v>900</v>
      </c>
    </row>
    <row r="161" spans="1:65" s="2" customFormat="1" ht="24.2" customHeight="1">
      <c r="A161" s="30"/>
      <c r="B161" s="156"/>
      <c r="C161" s="171" t="s">
        <v>276</v>
      </c>
      <c r="D161" s="171" t="s">
        <v>172</v>
      </c>
      <c r="E161" s="172" t="s">
        <v>301</v>
      </c>
      <c r="F161" s="173" t="s">
        <v>302</v>
      </c>
      <c r="G161" s="174" t="s">
        <v>147</v>
      </c>
      <c r="H161" s="175">
        <v>9</v>
      </c>
      <c r="I161" s="176"/>
      <c r="J161" s="177"/>
      <c r="K161" s="176">
        <f t="shared" si="14"/>
        <v>0</v>
      </c>
      <c r="L161" s="177"/>
      <c r="M161" s="178"/>
      <c r="N161" s="179" t="s">
        <v>1</v>
      </c>
      <c r="O161" s="165" t="s">
        <v>40</v>
      </c>
      <c r="P161" s="166">
        <f t="shared" si="15"/>
        <v>0</v>
      </c>
      <c r="Q161" s="166">
        <f t="shared" si="16"/>
        <v>0</v>
      </c>
      <c r="R161" s="166">
        <f t="shared" si="17"/>
        <v>0</v>
      </c>
      <c r="S161" s="167">
        <v>0</v>
      </c>
      <c r="T161" s="167">
        <f t="shared" si="18"/>
        <v>0</v>
      </c>
      <c r="U161" s="167">
        <v>0</v>
      </c>
      <c r="V161" s="167">
        <f t="shared" si="19"/>
        <v>0</v>
      </c>
      <c r="W161" s="167">
        <v>0</v>
      </c>
      <c r="X161" s="168">
        <f t="shared" si="20"/>
        <v>0</v>
      </c>
      <c r="Y161" s="30"/>
      <c r="Z161" s="30"/>
      <c r="AA161" s="30"/>
      <c r="AB161" s="30"/>
      <c r="AC161" s="30"/>
      <c r="AD161" s="30"/>
      <c r="AE161" s="30"/>
      <c r="AR161" s="169" t="s">
        <v>303</v>
      </c>
      <c r="AT161" s="169" t="s">
        <v>172</v>
      </c>
      <c r="AU161" s="169" t="s">
        <v>149</v>
      </c>
      <c r="AY161" s="15" t="s">
        <v>141</v>
      </c>
      <c r="BE161" s="170">
        <f t="shared" si="21"/>
        <v>0</v>
      </c>
      <c r="BF161" s="170">
        <f t="shared" si="22"/>
        <v>0</v>
      </c>
      <c r="BG161" s="170">
        <f t="shared" si="23"/>
        <v>0</v>
      </c>
      <c r="BH161" s="170">
        <f t="shared" si="24"/>
        <v>0</v>
      </c>
      <c r="BI161" s="170">
        <f t="shared" si="25"/>
        <v>0</v>
      </c>
      <c r="BJ161" s="15" t="s">
        <v>149</v>
      </c>
      <c r="BK161" s="170">
        <f t="shared" si="26"/>
        <v>0</v>
      </c>
      <c r="BL161" s="15" t="s">
        <v>179</v>
      </c>
      <c r="BM161" s="169" t="s">
        <v>901</v>
      </c>
    </row>
    <row r="162" spans="1:65" s="2" customFormat="1" ht="16.5" customHeight="1">
      <c r="A162" s="30"/>
      <c r="B162" s="156"/>
      <c r="C162" s="157" t="s">
        <v>280</v>
      </c>
      <c r="D162" s="157" t="s">
        <v>144</v>
      </c>
      <c r="E162" s="158" t="s">
        <v>306</v>
      </c>
      <c r="F162" s="159" t="s">
        <v>307</v>
      </c>
      <c r="G162" s="160" t="s">
        <v>147</v>
      </c>
      <c r="H162" s="161">
        <v>1</v>
      </c>
      <c r="I162" s="162"/>
      <c r="J162" s="162"/>
      <c r="K162" s="162">
        <f t="shared" si="14"/>
        <v>0</v>
      </c>
      <c r="L162" s="163"/>
      <c r="M162" s="31"/>
      <c r="N162" s="164" t="s">
        <v>1</v>
      </c>
      <c r="O162" s="165" t="s">
        <v>40</v>
      </c>
      <c r="P162" s="166">
        <f t="shared" si="15"/>
        <v>0</v>
      </c>
      <c r="Q162" s="166">
        <f t="shared" si="16"/>
        <v>0</v>
      </c>
      <c r="R162" s="166">
        <f t="shared" si="17"/>
        <v>0</v>
      </c>
      <c r="S162" s="167">
        <v>0.53</v>
      </c>
      <c r="T162" s="167">
        <f t="shared" si="18"/>
        <v>0.53</v>
      </c>
      <c r="U162" s="167">
        <v>0</v>
      </c>
      <c r="V162" s="167">
        <f t="shared" si="19"/>
        <v>0</v>
      </c>
      <c r="W162" s="167">
        <v>0</v>
      </c>
      <c r="X162" s="168">
        <f t="shared" si="20"/>
        <v>0</v>
      </c>
      <c r="Y162" s="30"/>
      <c r="Z162" s="30"/>
      <c r="AA162" s="30"/>
      <c r="AB162" s="30"/>
      <c r="AC162" s="30"/>
      <c r="AD162" s="30"/>
      <c r="AE162" s="30"/>
      <c r="AR162" s="169" t="s">
        <v>179</v>
      </c>
      <c r="AT162" s="169" t="s">
        <v>144</v>
      </c>
      <c r="AU162" s="169" t="s">
        <v>149</v>
      </c>
      <c r="AY162" s="15" t="s">
        <v>141</v>
      </c>
      <c r="BE162" s="170">
        <f t="shared" si="21"/>
        <v>0</v>
      </c>
      <c r="BF162" s="170">
        <f t="shared" si="22"/>
        <v>0</v>
      </c>
      <c r="BG162" s="170">
        <f t="shared" si="23"/>
        <v>0</v>
      </c>
      <c r="BH162" s="170">
        <f t="shared" si="24"/>
        <v>0</v>
      </c>
      <c r="BI162" s="170">
        <f t="shared" si="25"/>
        <v>0</v>
      </c>
      <c r="BJ162" s="15" t="s">
        <v>149</v>
      </c>
      <c r="BK162" s="170">
        <f t="shared" si="26"/>
        <v>0</v>
      </c>
      <c r="BL162" s="15" t="s">
        <v>179</v>
      </c>
      <c r="BM162" s="169" t="s">
        <v>902</v>
      </c>
    </row>
    <row r="163" spans="1:65" s="2" customFormat="1" ht="16.5" customHeight="1">
      <c r="A163" s="30"/>
      <c r="B163" s="156"/>
      <c r="C163" s="171" t="s">
        <v>284</v>
      </c>
      <c r="D163" s="171" t="s">
        <v>172</v>
      </c>
      <c r="E163" s="172" t="s">
        <v>310</v>
      </c>
      <c r="F163" s="173" t="s">
        <v>311</v>
      </c>
      <c r="G163" s="174" t="s">
        <v>147</v>
      </c>
      <c r="H163" s="175">
        <v>1</v>
      </c>
      <c r="I163" s="176"/>
      <c r="J163" s="177"/>
      <c r="K163" s="176">
        <f t="shared" si="14"/>
        <v>0</v>
      </c>
      <c r="L163" s="177"/>
      <c r="M163" s="178"/>
      <c r="N163" s="179" t="s">
        <v>1</v>
      </c>
      <c r="O163" s="165" t="s">
        <v>40</v>
      </c>
      <c r="P163" s="166">
        <f t="shared" si="15"/>
        <v>0</v>
      </c>
      <c r="Q163" s="166">
        <f t="shared" si="16"/>
        <v>0</v>
      </c>
      <c r="R163" s="166">
        <f t="shared" si="17"/>
        <v>0</v>
      </c>
      <c r="S163" s="167">
        <v>0</v>
      </c>
      <c r="T163" s="167">
        <f t="shared" si="18"/>
        <v>0</v>
      </c>
      <c r="U163" s="167">
        <v>2.4000000000000001E-4</v>
      </c>
      <c r="V163" s="167">
        <f t="shared" si="19"/>
        <v>2.4000000000000001E-4</v>
      </c>
      <c r="W163" s="167">
        <v>0</v>
      </c>
      <c r="X163" s="168">
        <f t="shared" si="20"/>
        <v>0</v>
      </c>
      <c r="Y163" s="30"/>
      <c r="Z163" s="30"/>
      <c r="AA163" s="30"/>
      <c r="AB163" s="30"/>
      <c r="AC163" s="30"/>
      <c r="AD163" s="30"/>
      <c r="AE163" s="30"/>
      <c r="AR163" s="169" t="s">
        <v>184</v>
      </c>
      <c r="AT163" s="169" t="s">
        <v>172</v>
      </c>
      <c r="AU163" s="169" t="s">
        <v>149</v>
      </c>
      <c r="AY163" s="15" t="s">
        <v>141</v>
      </c>
      <c r="BE163" s="170">
        <f t="shared" si="21"/>
        <v>0</v>
      </c>
      <c r="BF163" s="170">
        <f t="shared" si="22"/>
        <v>0</v>
      </c>
      <c r="BG163" s="170">
        <f t="shared" si="23"/>
        <v>0</v>
      </c>
      <c r="BH163" s="170">
        <f t="shared" si="24"/>
        <v>0</v>
      </c>
      <c r="BI163" s="170">
        <f t="shared" si="25"/>
        <v>0</v>
      </c>
      <c r="BJ163" s="15" t="s">
        <v>149</v>
      </c>
      <c r="BK163" s="170">
        <f t="shared" si="26"/>
        <v>0</v>
      </c>
      <c r="BL163" s="15" t="s">
        <v>184</v>
      </c>
      <c r="BM163" s="169" t="s">
        <v>903</v>
      </c>
    </row>
    <row r="164" spans="1:65" s="2" customFormat="1" ht="16.5" customHeight="1">
      <c r="A164" s="30"/>
      <c r="B164" s="156"/>
      <c r="C164" s="171" t="s">
        <v>288</v>
      </c>
      <c r="D164" s="171" t="s">
        <v>172</v>
      </c>
      <c r="E164" s="172" t="s">
        <v>314</v>
      </c>
      <c r="F164" s="173" t="s">
        <v>315</v>
      </c>
      <c r="G164" s="174" t="s">
        <v>147</v>
      </c>
      <c r="H164" s="175">
        <v>40</v>
      </c>
      <c r="I164" s="176"/>
      <c r="J164" s="177"/>
      <c r="K164" s="176">
        <f t="shared" si="14"/>
        <v>0</v>
      </c>
      <c r="L164" s="177"/>
      <c r="M164" s="178"/>
      <c r="N164" s="179" t="s">
        <v>1</v>
      </c>
      <c r="O164" s="165" t="s">
        <v>40</v>
      </c>
      <c r="P164" s="166">
        <f t="shared" si="15"/>
        <v>0</v>
      </c>
      <c r="Q164" s="166">
        <f t="shared" si="16"/>
        <v>0</v>
      </c>
      <c r="R164" s="166">
        <f t="shared" si="17"/>
        <v>0</v>
      </c>
      <c r="S164" s="167">
        <v>0</v>
      </c>
      <c r="T164" s="167">
        <f t="shared" si="18"/>
        <v>0</v>
      </c>
      <c r="U164" s="167">
        <v>0</v>
      </c>
      <c r="V164" s="167">
        <f t="shared" si="19"/>
        <v>0</v>
      </c>
      <c r="W164" s="167">
        <v>0</v>
      </c>
      <c r="X164" s="168">
        <f t="shared" si="20"/>
        <v>0</v>
      </c>
      <c r="Y164" s="30"/>
      <c r="Z164" s="30"/>
      <c r="AA164" s="30"/>
      <c r="AB164" s="30"/>
      <c r="AC164" s="30"/>
      <c r="AD164" s="30"/>
      <c r="AE164" s="30"/>
      <c r="AR164" s="169" t="s">
        <v>303</v>
      </c>
      <c r="AT164" s="169" t="s">
        <v>172</v>
      </c>
      <c r="AU164" s="169" t="s">
        <v>149</v>
      </c>
      <c r="AY164" s="15" t="s">
        <v>141</v>
      </c>
      <c r="BE164" s="170">
        <f t="shared" si="21"/>
        <v>0</v>
      </c>
      <c r="BF164" s="170">
        <f t="shared" si="22"/>
        <v>0</v>
      </c>
      <c r="BG164" s="170">
        <f t="shared" si="23"/>
        <v>0</v>
      </c>
      <c r="BH164" s="170">
        <f t="shared" si="24"/>
        <v>0</v>
      </c>
      <c r="BI164" s="170">
        <f t="shared" si="25"/>
        <v>0</v>
      </c>
      <c r="BJ164" s="15" t="s">
        <v>149</v>
      </c>
      <c r="BK164" s="170">
        <f t="shared" si="26"/>
        <v>0</v>
      </c>
      <c r="BL164" s="15" t="s">
        <v>179</v>
      </c>
      <c r="BM164" s="169" t="s">
        <v>904</v>
      </c>
    </row>
    <row r="165" spans="1:65" s="2" customFormat="1" ht="16.5" customHeight="1">
      <c r="A165" s="30"/>
      <c r="B165" s="156"/>
      <c r="C165" s="171" t="s">
        <v>292</v>
      </c>
      <c r="D165" s="171" t="s">
        <v>172</v>
      </c>
      <c r="E165" s="172" t="s">
        <v>318</v>
      </c>
      <c r="F165" s="173" t="s">
        <v>319</v>
      </c>
      <c r="G165" s="174" t="s">
        <v>147</v>
      </c>
      <c r="H165" s="175">
        <v>60</v>
      </c>
      <c r="I165" s="176"/>
      <c r="J165" s="177"/>
      <c r="K165" s="176">
        <f t="shared" si="14"/>
        <v>0</v>
      </c>
      <c r="L165" s="177"/>
      <c r="M165" s="178"/>
      <c r="N165" s="179" t="s">
        <v>1</v>
      </c>
      <c r="O165" s="165" t="s">
        <v>40</v>
      </c>
      <c r="P165" s="166">
        <f t="shared" si="15"/>
        <v>0</v>
      </c>
      <c r="Q165" s="166">
        <f t="shared" si="16"/>
        <v>0</v>
      </c>
      <c r="R165" s="166">
        <f t="shared" si="17"/>
        <v>0</v>
      </c>
      <c r="S165" s="167">
        <v>0</v>
      </c>
      <c r="T165" s="167">
        <f t="shared" si="18"/>
        <v>0</v>
      </c>
      <c r="U165" s="167">
        <v>0</v>
      </c>
      <c r="V165" s="167">
        <f t="shared" si="19"/>
        <v>0</v>
      </c>
      <c r="W165" s="167">
        <v>0</v>
      </c>
      <c r="X165" s="168">
        <f t="shared" si="20"/>
        <v>0</v>
      </c>
      <c r="Y165" s="30"/>
      <c r="Z165" s="30"/>
      <c r="AA165" s="30"/>
      <c r="AB165" s="30"/>
      <c r="AC165" s="30"/>
      <c r="AD165" s="30"/>
      <c r="AE165" s="30"/>
      <c r="AR165" s="169" t="s">
        <v>303</v>
      </c>
      <c r="AT165" s="169" t="s">
        <v>172</v>
      </c>
      <c r="AU165" s="169" t="s">
        <v>149</v>
      </c>
      <c r="AY165" s="15" t="s">
        <v>141</v>
      </c>
      <c r="BE165" s="170">
        <f t="shared" si="21"/>
        <v>0</v>
      </c>
      <c r="BF165" s="170">
        <f t="shared" si="22"/>
        <v>0</v>
      </c>
      <c r="BG165" s="170">
        <f t="shared" si="23"/>
        <v>0</v>
      </c>
      <c r="BH165" s="170">
        <f t="shared" si="24"/>
        <v>0</v>
      </c>
      <c r="BI165" s="170">
        <f t="shared" si="25"/>
        <v>0</v>
      </c>
      <c r="BJ165" s="15" t="s">
        <v>149</v>
      </c>
      <c r="BK165" s="170">
        <f t="shared" si="26"/>
        <v>0</v>
      </c>
      <c r="BL165" s="15" t="s">
        <v>179</v>
      </c>
      <c r="BM165" s="169" t="s">
        <v>905</v>
      </c>
    </row>
    <row r="166" spans="1:65" s="2" customFormat="1" ht="24.2" customHeight="1">
      <c r="A166" s="30"/>
      <c r="B166" s="156"/>
      <c r="C166" s="157" t="s">
        <v>296</v>
      </c>
      <c r="D166" s="157" t="s">
        <v>144</v>
      </c>
      <c r="E166" s="158" t="s">
        <v>322</v>
      </c>
      <c r="F166" s="159" t="s">
        <v>323</v>
      </c>
      <c r="G166" s="160" t="s">
        <v>147</v>
      </c>
      <c r="H166" s="161">
        <v>1</v>
      </c>
      <c r="I166" s="162"/>
      <c r="J166" s="162"/>
      <c r="K166" s="162">
        <f t="shared" si="14"/>
        <v>0</v>
      </c>
      <c r="L166" s="163"/>
      <c r="M166" s="31"/>
      <c r="N166" s="164" t="s">
        <v>1</v>
      </c>
      <c r="O166" s="165" t="s">
        <v>40</v>
      </c>
      <c r="P166" s="166">
        <f t="shared" si="15"/>
        <v>0</v>
      </c>
      <c r="Q166" s="166">
        <f t="shared" si="16"/>
        <v>0</v>
      </c>
      <c r="R166" s="166">
        <f t="shared" si="17"/>
        <v>0</v>
      </c>
      <c r="S166" s="167">
        <v>1.58</v>
      </c>
      <c r="T166" s="167">
        <f t="shared" si="18"/>
        <v>1.58</v>
      </c>
      <c r="U166" s="167">
        <v>0</v>
      </c>
      <c r="V166" s="167">
        <f t="shared" si="19"/>
        <v>0</v>
      </c>
      <c r="W166" s="167">
        <v>0</v>
      </c>
      <c r="X166" s="168">
        <f t="shared" si="20"/>
        <v>0</v>
      </c>
      <c r="Y166" s="30"/>
      <c r="Z166" s="30"/>
      <c r="AA166" s="30"/>
      <c r="AB166" s="30"/>
      <c r="AC166" s="30"/>
      <c r="AD166" s="30"/>
      <c r="AE166" s="30"/>
      <c r="AR166" s="169" t="s">
        <v>179</v>
      </c>
      <c r="AT166" s="169" t="s">
        <v>144</v>
      </c>
      <c r="AU166" s="169" t="s">
        <v>149</v>
      </c>
      <c r="AY166" s="15" t="s">
        <v>141</v>
      </c>
      <c r="BE166" s="170">
        <f t="shared" si="21"/>
        <v>0</v>
      </c>
      <c r="BF166" s="170">
        <f t="shared" si="22"/>
        <v>0</v>
      </c>
      <c r="BG166" s="170">
        <f t="shared" si="23"/>
        <v>0</v>
      </c>
      <c r="BH166" s="170">
        <f t="shared" si="24"/>
        <v>0</v>
      </c>
      <c r="BI166" s="170">
        <f t="shared" si="25"/>
        <v>0</v>
      </c>
      <c r="BJ166" s="15" t="s">
        <v>149</v>
      </c>
      <c r="BK166" s="170">
        <f t="shared" si="26"/>
        <v>0</v>
      </c>
      <c r="BL166" s="15" t="s">
        <v>179</v>
      </c>
      <c r="BM166" s="169" t="s">
        <v>906</v>
      </c>
    </row>
    <row r="167" spans="1:65" s="2" customFormat="1" ht="16.5" customHeight="1">
      <c r="A167" s="30"/>
      <c r="B167" s="156"/>
      <c r="C167" s="171" t="s">
        <v>300</v>
      </c>
      <c r="D167" s="171" t="s">
        <v>172</v>
      </c>
      <c r="E167" s="172" t="s">
        <v>326</v>
      </c>
      <c r="F167" s="173" t="s">
        <v>907</v>
      </c>
      <c r="G167" s="174" t="s">
        <v>147</v>
      </c>
      <c r="H167" s="175">
        <v>1</v>
      </c>
      <c r="I167" s="176"/>
      <c r="J167" s="177"/>
      <c r="K167" s="176">
        <f t="shared" si="14"/>
        <v>0</v>
      </c>
      <c r="L167" s="177"/>
      <c r="M167" s="178"/>
      <c r="N167" s="179" t="s">
        <v>1</v>
      </c>
      <c r="O167" s="165" t="s">
        <v>40</v>
      </c>
      <c r="P167" s="166">
        <f t="shared" si="15"/>
        <v>0</v>
      </c>
      <c r="Q167" s="166">
        <f t="shared" si="16"/>
        <v>0</v>
      </c>
      <c r="R167" s="166">
        <f t="shared" si="17"/>
        <v>0</v>
      </c>
      <c r="S167" s="167">
        <v>0</v>
      </c>
      <c r="T167" s="167">
        <f t="shared" si="18"/>
        <v>0</v>
      </c>
      <c r="U167" s="167">
        <v>1.35E-2</v>
      </c>
      <c r="V167" s="167">
        <f t="shared" si="19"/>
        <v>1.35E-2</v>
      </c>
      <c r="W167" s="167">
        <v>0</v>
      </c>
      <c r="X167" s="168">
        <f t="shared" si="20"/>
        <v>0</v>
      </c>
      <c r="Y167" s="30"/>
      <c r="Z167" s="30"/>
      <c r="AA167" s="30"/>
      <c r="AB167" s="30"/>
      <c r="AC167" s="30"/>
      <c r="AD167" s="30"/>
      <c r="AE167" s="30"/>
      <c r="AR167" s="169" t="s">
        <v>184</v>
      </c>
      <c r="AT167" s="169" t="s">
        <v>172</v>
      </c>
      <c r="AU167" s="169" t="s">
        <v>149</v>
      </c>
      <c r="AY167" s="15" t="s">
        <v>141</v>
      </c>
      <c r="BE167" s="170">
        <f t="shared" si="21"/>
        <v>0</v>
      </c>
      <c r="BF167" s="170">
        <f t="shared" si="22"/>
        <v>0</v>
      </c>
      <c r="BG167" s="170">
        <f t="shared" si="23"/>
        <v>0</v>
      </c>
      <c r="BH167" s="170">
        <f t="shared" si="24"/>
        <v>0</v>
      </c>
      <c r="BI167" s="170">
        <f t="shared" si="25"/>
        <v>0</v>
      </c>
      <c r="BJ167" s="15" t="s">
        <v>149</v>
      </c>
      <c r="BK167" s="170">
        <f t="shared" si="26"/>
        <v>0</v>
      </c>
      <c r="BL167" s="15" t="s">
        <v>184</v>
      </c>
      <c r="BM167" s="169" t="s">
        <v>908</v>
      </c>
    </row>
    <row r="168" spans="1:65" s="2" customFormat="1" ht="21.75" customHeight="1">
      <c r="A168" s="30"/>
      <c r="B168" s="156"/>
      <c r="C168" s="157" t="s">
        <v>305</v>
      </c>
      <c r="D168" s="157" t="s">
        <v>144</v>
      </c>
      <c r="E168" s="158" t="s">
        <v>342</v>
      </c>
      <c r="F168" s="159" t="s">
        <v>343</v>
      </c>
      <c r="G168" s="160" t="s">
        <v>147</v>
      </c>
      <c r="H168" s="161">
        <v>4</v>
      </c>
      <c r="I168" s="162"/>
      <c r="J168" s="162"/>
      <c r="K168" s="162">
        <f t="shared" si="14"/>
        <v>0</v>
      </c>
      <c r="L168" s="163"/>
      <c r="M168" s="31"/>
      <c r="N168" s="164" t="s">
        <v>1</v>
      </c>
      <c r="O168" s="165" t="s">
        <v>40</v>
      </c>
      <c r="P168" s="166">
        <f t="shared" si="15"/>
        <v>0</v>
      </c>
      <c r="Q168" s="166">
        <f t="shared" si="16"/>
        <v>0</v>
      </c>
      <c r="R168" s="166">
        <f t="shared" si="17"/>
        <v>0</v>
      </c>
      <c r="S168" s="167">
        <v>0.28000000000000003</v>
      </c>
      <c r="T168" s="167">
        <f t="shared" si="18"/>
        <v>1.1200000000000001</v>
      </c>
      <c r="U168" s="167">
        <v>0</v>
      </c>
      <c r="V168" s="167">
        <f t="shared" si="19"/>
        <v>0</v>
      </c>
      <c r="W168" s="167">
        <v>0</v>
      </c>
      <c r="X168" s="168">
        <f t="shared" si="20"/>
        <v>0</v>
      </c>
      <c r="Y168" s="30"/>
      <c r="Z168" s="30"/>
      <c r="AA168" s="30"/>
      <c r="AB168" s="30"/>
      <c r="AC168" s="30"/>
      <c r="AD168" s="30"/>
      <c r="AE168" s="30"/>
      <c r="AR168" s="169" t="s">
        <v>179</v>
      </c>
      <c r="AT168" s="169" t="s">
        <v>144</v>
      </c>
      <c r="AU168" s="169" t="s">
        <v>149</v>
      </c>
      <c r="AY168" s="15" t="s">
        <v>141</v>
      </c>
      <c r="BE168" s="170">
        <f t="shared" si="21"/>
        <v>0</v>
      </c>
      <c r="BF168" s="170">
        <f t="shared" si="22"/>
        <v>0</v>
      </c>
      <c r="BG168" s="170">
        <f t="shared" si="23"/>
        <v>0</v>
      </c>
      <c r="BH168" s="170">
        <f t="shared" si="24"/>
        <v>0</v>
      </c>
      <c r="BI168" s="170">
        <f t="shared" si="25"/>
        <v>0</v>
      </c>
      <c r="BJ168" s="15" t="s">
        <v>149</v>
      </c>
      <c r="BK168" s="170">
        <f t="shared" si="26"/>
        <v>0</v>
      </c>
      <c r="BL168" s="15" t="s">
        <v>179</v>
      </c>
      <c r="BM168" s="169" t="s">
        <v>909</v>
      </c>
    </row>
    <row r="169" spans="1:65" s="2" customFormat="1" ht="24.2" customHeight="1">
      <c r="A169" s="30"/>
      <c r="B169" s="156"/>
      <c r="C169" s="171" t="s">
        <v>309</v>
      </c>
      <c r="D169" s="171" t="s">
        <v>172</v>
      </c>
      <c r="E169" s="172" t="s">
        <v>346</v>
      </c>
      <c r="F169" s="173" t="s">
        <v>347</v>
      </c>
      <c r="G169" s="174" t="s">
        <v>147</v>
      </c>
      <c r="H169" s="175">
        <v>27</v>
      </c>
      <c r="I169" s="176"/>
      <c r="J169" s="177"/>
      <c r="K169" s="176">
        <f t="shared" si="14"/>
        <v>0</v>
      </c>
      <c r="L169" s="177"/>
      <c r="M169" s="178"/>
      <c r="N169" s="179" t="s">
        <v>1</v>
      </c>
      <c r="O169" s="165" t="s">
        <v>40</v>
      </c>
      <c r="P169" s="166">
        <f t="shared" si="15"/>
        <v>0</v>
      </c>
      <c r="Q169" s="166">
        <f t="shared" si="16"/>
        <v>0</v>
      </c>
      <c r="R169" s="166">
        <f t="shared" si="17"/>
        <v>0</v>
      </c>
      <c r="S169" s="167">
        <v>0</v>
      </c>
      <c r="T169" s="167">
        <f t="shared" si="18"/>
        <v>0</v>
      </c>
      <c r="U169" s="167">
        <v>0</v>
      </c>
      <c r="V169" s="167">
        <f t="shared" si="19"/>
        <v>0</v>
      </c>
      <c r="W169" s="167">
        <v>0</v>
      </c>
      <c r="X169" s="168">
        <f t="shared" si="20"/>
        <v>0</v>
      </c>
      <c r="Y169" s="30"/>
      <c r="Z169" s="30"/>
      <c r="AA169" s="30"/>
      <c r="AB169" s="30"/>
      <c r="AC169" s="30"/>
      <c r="AD169" s="30"/>
      <c r="AE169" s="30"/>
      <c r="AR169" s="169" t="s">
        <v>303</v>
      </c>
      <c r="AT169" s="169" t="s">
        <v>172</v>
      </c>
      <c r="AU169" s="169" t="s">
        <v>149</v>
      </c>
      <c r="AY169" s="15" t="s">
        <v>141</v>
      </c>
      <c r="BE169" s="170">
        <f t="shared" si="21"/>
        <v>0</v>
      </c>
      <c r="BF169" s="170">
        <f t="shared" si="22"/>
        <v>0</v>
      </c>
      <c r="BG169" s="170">
        <f t="shared" si="23"/>
        <v>0</v>
      </c>
      <c r="BH169" s="170">
        <f t="shared" si="24"/>
        <v>0</v>
      </c>
      <c r="BI169" s="170">
        <f t="shared" si="25"/>
        <v>0</v>
      </c>
      <c r="BJ169" s="15" t="s">
        <v>149</v>
      </c>
      <c r="BK169" s="170">
        <f t="shared" si="26"/>
        <v>0</v>
      </c>
      <c r="BL169" s="15" t="s">
        <v>179</v>
      </c>
      <c r="BM169" s="169" t="s">
        <v>910</v>
      </c>
    </row>
    <row r="170" spans="1:65" s="2" customFormat="1" ht="24.2" customHeight="1">
      <c r="A170" s="30"/>
      <c r="B170" s="156"/>
      <c r="C170" s="171" t="s">
        <v>313</v>
      </c>
      <c r="D170" s="171" t="s">
        <v>172</v>
      </c>
      <c r="E170" s="172" t="s">
        <v>350</v>
      </c>
      <c r="F170" s="173" t="s">
        <v>351</v>
      </c>
      <c r="G170" s="174" t="s">
        <v>147</v>
      </c>
      <c r="H170" s="175">
        <v>4</v>
      </c>
      <c r="I170" s="176"/>
      <c r="J170" s="177"/>
      <c r="K170" s="176">
        <f t="shared" si="14"/>
        <v>0</v>
      </c>
      <c r="L170" s="177"/>
      <c r="M170" s="178"/>
      <c r="N170" s="179" t="s">
        <v>1</v>
      </c>
      <c r="O170" s="165" t="s">
        <v>40</v>
      </c>
      <c r="P170" s="166">
        <f t="shared" si="15"/>
        <v>0</v>
      </c>
      <c r="Q170" s="166">
        <f t="shared" si="16"/>
        <v>0</v>
      </c>
      <c r="R170" s="166">
        <f t="shared" si="17"/>
        <v>0</v>
      </c>
      <c r="S170" s="167">
        <v>0</v>
      </c>
      <c r="T170" s="167">
        <f t="shared" si="18"/>
        <v>0</v>
      </c>
      <c r="U170" s="167">
        <v>0</v>
      </c>
      <c r="V170" s="167">
        <f t="shared" si="19"/>
        <v>0</v>
      </c>
      <c r="W170" s="167">
        <v>0</v>
      </c>
      <c r="X170" s="168">
        <f t="shared" si="20"/>
        <v>0</v>
      </c>
      <c r="Y170" s="30"/>
      <c r="Z170" s="30"/>
      <c r="AA170" s="30"/>
      <c r="AB170" s="30"/>
      <c r="AC170" s="30"/>
      <c r="AD170" s="30"/>
      <c r="AE170" s="30"/>
      <c r="AR170" s="169" t="s">
        <v>303</v>
      </c>
      <c r="AT170" s="169" t="s">
        <v>172</v>
      </c>
      <c r="AU170" s="169" t="s">
        <v>149</v>
      </c>
      <c r="AY170" s="15" t="s">
        <v>141</v>
      </c>
      <c r="BE170" s="170">
        <f t="shared" si="21"/>
        <v>0</v>
      </c>
      <c r="BF170" s="170">
        <f t="shared" si="22"/>
        <v>0</v>
      </c>
      <c r="BG170" s="170">
        <f t="shared" si="23"/>
        <v>0</v>
      </c>
      <c r="BH170" s="170">
        <f t="shared" si="24"/>
        <v>0</v>
      </c>
      <c r="BI170" s="170">
        <f t="shared" si="25"/>
        <v>0</v>
      </c>
      <c r="BJ170" s="15" t="s">
        <v>149</v>
      </c>
      <c r="BK170" s="170">
        <f t="shared" si="26"/>
        <v>0</v>
      </c>
      <c r="BL170" s="15" t="s">
        <v>179</v>
      </c>
      <c r="BM170" s="169" t="s">
        <v>911</v>
      </c>
    </row>
    <row r="171" spans="1:65" s="2" customFormat="1" ht="24.2" customHeight="1">
      <c r="A171" s="30"/>
      <c r="B171" s="156"/>
      <c r="C171" s="157" t="s">
        <v>317</v>
      </c>
      <c r="D171" s="157" t="s">
        <v>144</v>
      </c>
      <c r="E171" s="158" t="s">
        <v>334</v>
      </c>
      <c r="F171" s="159" t="s">
        <v>335</v>
      </c>
      <c r="G171" s="160" t="s">
        <v>147</v>
      </c>
      <c r="H171" s="161">
        <v>27</v>
      </c>
      <c r="I171" s="162"/>
      <c r="J171" s="162"/>
      <c r="K171" s="162">
        <f t="shared" si="14"/>
        <v>0</v>
      </c>
      <c r="L171" s="163"/>
      <c r="M171" s="31"/>
      <c r="N171" s="164" t="s">
        <v>1</v>
      </c>
      <c r="O171" s="165" t="s">
        <v>40</v>
      </c>
      <c r="P171" s="166">
        <f t="shared" si="15"/>
        <v>0</v>
      </c>
      <c r="Q171" s="166">
        <f t="shared" si="16"/>
        <v>0</v>
      </c>
      <c r="R171" s="166">
        <f t="shared" si="17"/>
        <v>0</v>
      </c>
      <c r="S171" s="167">
        <v>0.38</v>
      </c>
      <c r="T171" s="167">
        <f t="shared" si="18"/>
        <v>10.26</v>
      </c>
      <c r="U171" s="167">
        <v>0</v>
      </c>
      <c r="V171" s="167">
        <f t="shared" si="19"/>
        <v>0</v>
      </c>
      <c r="W171" s="167">
        <v>0</v>
      </c>
      <c r="X171" s="168">
        <f t="shared" si="20"/>
        <v>0</v>
      </c>
      <c r="Y171" s="30"/>
      <c r="Z171" s="30"/>
      <c r="AA171" s="30"/>
      <c r="AB171" s="30"/>
      <c r="AC171" s="30"/>
      <c r="AD171" s="30"/>
      <c r="AE171" s="30"/>
      <c r="AR171" s="169" t="s">
        <v>179</v>
      </c>
      <c r="AT171" s="169" t="s">
        <v>144</v>
      </c>
      <c r="AU171" s="169" t="s">
        <v>149</v>
      </c>
      <c r="AY171" s="15" t="s">
        <v>141</v>
      </c>
      <c r="BE171" s="170">
        <f t="shared" si="21"/>
        <v>0</v>
      </c>
      <c r="BF171" s="170">
        <f t="shared" si="22"/>
        <v>0</v>
      </c>
      <c r="BG171" s="170">
        <f t="shared" si="23"/>
        <v>0</v>
      </c>
      <c r="BH171" s="170">
        <f t="shared" si="24"/>
        <v>0</v>
      </c>
      <c r="BI171" s="170">
        <f t="shared" si="25"/>
        <v>0</v>
      </c>
      <c r="BJ171" s="15" t="s">
        <v>149</v>
      </c>
      <c r="BK171" s="170">
        <f t="shared" si="26"/>
        <v>0</v>
      </c>
      <c r="BL171" s="15" t="s">
        <v>179</v>
      </c>
      <c r="BM171" s="169" t="s">
        <v>912</v>
      </c>
    </row>
    <row r="172" spans="1:65" s="2" customFormat="1" ht="16.5" customHeight="1">
      <c r="A172" s="30"/>
      <c r="B172" s="156"/>
      <c r="C172" s="157" t="s">
        <v>321</v>
      </c>
      <c r="D172" s="157" t="s">
        <v>144</v>
      </c>
      <c r="E172" s="158" t="s">
        <v>330</v>
      </c>
      <c r="F172" s="159" t="s">
        <v>331</v>
      </c>
      <c r="G172" s="160" t="s">
        <v>147</v>
      </c>
      <c r="H172" s="161">
        <v>27</v>
      </c>
      <c r="I172" s="162"/>
      <c r="J172" s="162"/>
      <c r="K172" s="162">
        <f t="shared" si="14"/>
        <v>0</v>
      </c>
      <c r="L172" s="163"/>
      <c r="M172" s="31"/>
      <c r="N172" s="164" t="s">
        <v>1</v>
      </c>
      <c r="O172" s="165" t="s">
        <v>40</v>
      </c>
      <c r="P172" s="166">
        <f t="shared" si="15"/>
        <v>0</v>
      </c>
      <c r="Q172" s="166">
        <f t="shared" si="16"/>
        <v>0</v>
      </c>
      <c r="R172" s="166">
        <f t="shared" si="17"/>
        <v>0</v>
      </c>
      <c r="S172" s="167">
        <v>0.52</v>
      </c>
      <c r="T172" s="167">
        <f t="shared" si="18"/>
        <v>14.040000000000001</v>
      </c>
      <c r="U172" s="167">
        <v>0</v>
      </c>
      <c r="V172" s="167">
        <f t="shared" si="19"/>
        <v>0</v>
      </c>
      <c r="W172" s="167">
        <v>0</v>
      </c>
      <c r="X172" s="168">
        <f t="shared" si="20"/>
        <v>0</v>
      </c>
      <c r="Y172" s="30"/>
      <c r="Z172" s="30"/>
      <c r="AA172" s="30"/>
      <c r="AB172" s="30"/>
      <c r="AC172" s="30"/>
      <c r="AD172" s="30"/>
      <c r="AE172" s="30"/>
      <c r="AR172" s="169" t="s">
        <v>179</v>
      </c>
      <c r="AT172" s="169" t="s">
        <v>144</v>
      </c>
      <c r="AU172" s="169" t="s">
        <v>149</v>
      </c>
      <c r="AY172" s="15" t="s">
        <v>141</v>
      </c>
      <c r="BE172" s="170">
        <f t="shared" si="21"/>
        <v>0</v>
      </c>
      <c r="BF172" s="170">
        <f t="shared" si="22"/>
        <v>0</v>
      </c>
      <c r="BG172" s="170">
        <f t="shared" si="23"/>
        <v>0</v>
      </c>
      <c r="BH172" s="170">
        <f t="shared" si="24"/>
        <v>0</v>
      </c>
      <c r="BI172" s="170">
        <f t="shared" si="25"/>
        <v>0</v>
      </c>
      <c r="BJ172" s="15" t="s">
        <v>149</v>
      </c>
      <c r="BK172" s="170">
        <f t="shared" si="26"/>
        <v>0</v>
      </c>
      <c r="BL172" s="15" t="s">
        <v>179</v>
      </c>
      <c r="BM172" s="169" t="s">
        <v>913</v>
      </c>
    </row>
    <row r="173" spans="1:65" s="2" customFormat="1" ht="16.5" customHeight="1">
      <c r="A173" s="30"/>
      <c r="B173" s="156"/>
      <c r="C173" s="157" t="s">
        <v>325</v>
      </c>
      <c r="D173" s="157" t="s">
        <v>144</v>
      </c>
      <c r="E173" s="158" t="s">
        <v>338</v>
      </c>
      <c r="F173" s="159" t="s">
        <v>339</v>
      </c>
      <c r="G173" s="160" t="s">
        <v>147</v>
      </c>
      <c r="H173" s="161">
        <v>4</v>
      </c>
      <c r="I173" s="162"/>
      <c r="J173" s="162"/>
      <c r="K173" s="162">
        <f t="shared" si="14"/>
        <v>0</v>
      </c>
      <c r="L173" s="163"/>
      <c r="M173" s="31"/>
      <c r="N173" s="164" t="s">
        <v>1</v>
      </c>
      <c r="O173" s="165" t="s">
        <v>40</v>
      </c>
      <c r="P173" s="166">
        <f t="shared" si="15"/>
        <v>0</v>
      </c>
      <c r="Q173" s="166">
        <f t="shared" si="16"/>
        <v>0</v>
      </c>
      <c r="R173" s="166">
        <f t="shared" si="17"/>
        <v>0</v>
      </c>
      <c r="S173" s="167">
        <v>0.54</v>
      </c>
      <c r="T173" s="167">
        <f t="shared" si="18"/>
        <v>2.16</v>
      </c>
      <c r="U173" s="167">
        <v>0</v>
      </c>
      <c r="V173" s="167">
        <f t="shared" si="19"/>
        <v>0</v>
      </c>
      <c r="W173" s="167">
        <v>0</v>
      </c>
      <c r="X173" s="168">
        <f t="shared" si="20"/>
        <v>0</v>
      </c>
      <c r="Y173" s="30"/>
      <c r="Z173" s="30"/>
      <c r="AA173" s="30"/>
      <c r="AB173" s="30"/>
      <c r="AC173" s="30"/>
      <c r="AD173" s="30"/>
      <c r="AE173" s="30"/>
      <c r="AR173" s="169" t="s">
        <v>179</v>
      </c>
      <c r="AT173" s="169" t="s">
        <v>144</v>
      </c>
      <c r="AU173" s="169" t="s">
        <v>149</v>
      </c>
      <c r="AY173" s="15" t="s">
        <v>141</v>
      </c>
      <c r="BE173" s="170">
        <f t="shared" si="21"/>
        <v>0</v>
      </c>
      <c r="BF173" s="170">
        <f t="shared" si="22"/>
        <v>0</v>
      </c>
      <c r="BG173" s="170">
        <f t="shared" si="23"/>
        <v>0</v>
      </c>
      <c r="BH173" s="170">
        <f t="shared" si="24"/>
        <v>0</v>
      </c>
      <c r="BI173" s="170">
        <f t="shared" si="25"/>
        <v>0</v>
      </c>
      <c r="BJ173" s="15" t="s">
        <v>149</v>
      </c>
      <c r="BK173" s="170">
        <f t="shared" si="26"/>
        <v>0</v>
      </c>
      <c r="BL173" s="15" t="s">
        <v>179</v>
      </c>
      <c r="BM173" s="169" t="s">
        <v>914</v>
      </c>
    </row>
    <row r="174" spans="1:65" s="2" customFormat="1" ht="24.2" customHeight="1">
      <c r="A174" s="30"/>
      <c r="B174" s="156"/>
      <c r="C174" s="157" t="s">
        <v>329</v>
      </c>
      <c r="D174" s="157" t="s">
        <v>144</v>
      </c>
      <c r="E174" s="158" t="s">
        <v>358</v>
      </c>
      <c r="F174" s="159" t="s">
        <v>359</v>
      </c>
      <c r="G174" s="160" t="s">
        <v>161</v>
      </c>
      <c r="H174" s="161">
        <v>110</v>
      </c>
      <c r="I174" s="162"/>
      <c r="J174" s="162"/>
      <c r="K174" s="162">
        <f t="shared" si="14"/>
        <v>0</v>
      </c>
      <c r="L174" s="163"/>
      <c r="M174" s="31"/>
      <c r="N174" s="164" t="s">
        <v>1</v>
      </c>
      <c r="O174" s="165" t="s">
        <v>40</v>
      </c>
      <c r="P174" s="166">
        <f t="shared" si="15"/>
        <v>0</v>
      </c>
      <c r="Q174" s="166">
        <f t="shared" si="16"/>
        <v>0</v>
      </c>
      <c r="R174" s="166">
        <f t="shared" si="17"/>
        <v>0</v>
      </c>
      <c r="S174" s="167">
        <v>0.11799999999999999</v>
      </c>
      <c r="T174" s="167">
        <f t="shared" si="18"/>
        <v>12.979999999999999</v>
      </c>
      <c r="U174" s="167">
        <v>0</v>
      </c>
      <c r="V174" s="167">
        <f t="shared" si="19"/>
        <v>0</v>
      </c>
      <c r="W174" s="167">
        <v>0</v>
      </c>
      <c r="X174" s="168">
        <f t="shared" si="20"/>
        <v>0</v>
      </c>
      <c r="Y174" s="30"/>
      <c r="Z174" s="30"/>
      <c r="AA174" s="30"/>
      <c r="AB174" s="30"/>
      <c r="AC174" s="30"/>
      <c r="AD174" s="30"/>
      <c r="AE174" s="30"/>
      <c r="AR174" s="169" t="s">
        <v>179</v>
      </c>
      <c r="AT174" s="169" t="s">
        <v>144</v>
      </c>
      <c r="AU174" s="169" t="s">
        <v>149</v>
      </c>
      <c r="AY174" s="15" t="s">
        <v>141</v>
      </c>
      <c r="BE174" s="170">
        <f t="shared" si="21"/>
        <v>0</v>
      </c>
      <c r="BF174" s="170">
        <f t="shared" si="22"/>
        <v>0</v>
      </c>
      <c r="BG174" s="170">
        <f t="shared" si="23"/>
        <v>0</v>
      </c>
      <c r="BH174" s="170">
        <f t="shared" si="24"/>
        <v>0</v>
      </c>
      <c r="BI174" s="170">
        <f t="shared" si="25"/>
        <v>0</v>
      </c>
      <c r="BJ174" s="15" t="s">
        <v>149</v>
      </c>
      <c r="BK174" s="170">
        <f t="shared" si="26"/>
        <v>0</v>
      </c>
      <c r="BL174" s="15" t="s">
        <v>179</v>
      </c>
      <c r="BM174" s="169" t="s">
        <v>915</v>
      </c>
    </row>
    <row r="175" spans="1:65" s="2" customFormat="1" ht="16.5" customHeight="1">
      <c r="A175" s="30"/>
      <c r="B175" s="156"/>
      <c r="C175" s="171" t="s">
        <v>333</v>
      </c>
      <c r="D175" s="171" t="s">
        <v>172</v>
      </c>
      <c r="E175" s="172" t="s">
        <v>362</v>
      </c>
      <c r="F175" s="173" t="s">
        <v>363</v>
      </c>
      <c r="G175" s="174" t="s">
        <v>364</v>
      </c>
      <c r="H175" s="175">
        <v>104.5</v>
      </c>
      <c r="I175" s="176"/>
      <c r="J175" s="177"/>
      <c r="K175" s="176">
        <f t="shared" si="14"/>
        <v>0</v>
      </c>
      <c r="L175" s="177"/>
      <c r="M175" s="178"/>
      <c r="N175" s="179" t="s">
        <v>1</v>
      </c>
      <c r="O175" s="165" t="s">
        <v>40</v>
      </c>
      <c r="P175" s="166">
        <f t="shared" si="15"/>
        <v>0</v>
      </c>
      <c r="Q175" s="166">
        <f t="shared" si="16"/>
        <v>0</v>
      </c>
      <c r="R175" s="166">
        <f t="shared" si="17"/>
        <v>0</v>
      </c>
      <c r="S175" s="167">
        <v>0</v>
      </c>
      <c r="T175" s="167">
        <f t="shared" si="18"/>
        <v>0</v>
      </c>
      <c r="U175" s="167">
        <v>1E-3</v>
      </c>
      <c r="V175" s="167">
        <f t="shared" si="19"/>
        <v>0.1045</v>
      </c>
      <c r="W175" s="167">
        <v>0</v>
      </c>
      <c r="X175" s="168">
        <f t="shared" si="20"/>
        <v>0</v>
      </c>
      <c r="Y175" s="30"/>
      <c r="Z175" s="30"/>
      <c r="AA175" s="30"/>
      <c r="AB175" s="30"/>
      <c r="AC175" s="30"/>
      <c r="AD175" s="30"/>
      <c r="AE175" s="30"/>
      <c r="AR175" s="169" t="s">
        <v>184</v>
      </c>
      <c r="AT175" s="169" t="s">
        <v>172</v>
      </c>
      <c r="AU175" s="169" t="s">
        <v>149</v>
      </c>
      <c r="AY175" s="15" t="s">
        <v>141</v>
      </c>
      <c r="BE175" s="170">
        <f t="shared" si="21"/>
        <v>0</v>
      </c>
      <c r="BF175" s="170">
        <f t="shared" si="22"/>
        <v>0</v>
      </c>
      <c r="BG175" s="170">
        <f t="shared" si="23"/>
        <v>0</v>
      </c>
      <c r="BH175" s="170">
        <f t="shared" si="24"/>
        <v>0</v>
      </c>
      <c r="BI175" s="170">
        <f t="shared" si="25"/>
        <v>0</v>
      </c>
      <c r="BJ175" s="15" t="s">
        <v>149</v>
      </c>
      <c r="BK175" s="170">
        <f t="shared" si="26"/>
        <v>0</v>
      </c>
      <c r="BL175" s="15" t="s">
        <v>184</v>
      </c>
      <c r="BM175" s="169" t="s">
        <v>916</v>
      </c>
    </row>
    <row r="176" spans="1:65" s="2" customFormat="1" ht="24.2" customHeight="1">
      <c r="A176" s="30"/>
      <c r="B176" s="156"/>
      <c r="C176" s="157" t="s">
        <v>337</v>
      </c>
      <c r="D176" s="157" t="s">
        <v>144</v>
      </c>
      <c r="E176" s="158" t="s">
        <v>367</v>
      </c>
      <c r="F176" s="159" t="s">
        <v>368</v>
      </c>
      <c r="G176" s="160" t="s">
        <v>161</v>
      </c>
      <c r="H176" s="161">
        <v>24</v>
      </c>
      <c r="I176" s="162"/>
      <c r="J176" s="162"/>
      <c r="K176" s="162">
        <f t="shared" si="14"/>
        <v>0</v>
      </c>
      <c r="L176" s="163"/>
      <c r="M176" s="31"/>
      <c r="N176" s="164" t="s">
        <v>1</v>
      </c>
      <c r="O176" s="165" t="s">
        <v>40</v>
      </c>
      <c r="P176" s="166">
        <f t="shared" si="15"/>
        <v>0</v>
      </c>
      <c r="Q176" s="166">
        <f t="shared" si="16"/>
        <v>0</v>
      </c>
      <c r="R176" s="166">
        <f t="shared" si="17"/>
        <v>0</v>
      </c>
      <c r="S176" s="167">
        <v>8.5000000000000006E-2</v>
      </c>
      <c r="T176" s="167">
        <f t="shared" si="18"/>
        <v>2.04</v>
      </c>
      <c r="U176" s="167">
        <v>0</v>
      </c>
      <c r="V176" s="167">
        <f t="shared" si="19"/>
        <v>0</v>
      </c>
      <c r="W176" s="167">
        <v>0</v>
      </c>
      <c r="X176" s="168">
        <f t="shared" si="20"/>
        <v>0</v>
      </c>
      <c r="Y176" s="30"/>
      <c r="Z176" s="30"/>
      <c r="AA176" s="30"/>
      <c r="AB176" s="30"/>
      <c r="AC176" s="30"/>
      <c r="AD176" s="30"/>
      <c r="AE176" s="30"/>
      <c r="AR176" s="169" t="s">
        <v>179</v>
      </c>
      <c r="AT176" s="169" t="s">
        <v>144</v>
      </c>
      <c r="AU176" s="169" t="s">
        <v>149</v>
      </c>
      <c r="AY176" s="15" t="s">
        <v>141</v>
      </c>
      <c r="BE176" s="170">
        <f t="shared" si="21"/>
        <v>0</v>
      </c>
      <c r="BF176" s="170">
        <f t="shared" si="22"/>
        <v>0</v>
      </c>
      <c r="BG176" s="170">
        <f t="shared" si="23"/>
        <v>0</v>
      </c>
      <c r="BH176" s="170">
        <f t="shared" si="24"/>
        <v>0</v>
      </c>
      <c r="BI176" s="170">
        <f t="shared" si="25"/>
        <v>0</v>
      </c>
      <c r="BJ176" s="15" t="s">
        <v>149</v>
      </c>
      <c r="BK176" s="170">
        <f t="shared" si="26"/>
        <v>0</v>
      </c>
      <c r="BL176" s="15" t="s">
        <v>179</v>
      </c>
      <c r="BM176" s="169" t="s">
        <v>917</v>
      </c>
    </row>
    <row r="177" spans="1:65" s="2" customFormat="1" ht="16.5" customHeight="1">
      <c r="A177" s="30"/>
      <c r="B177" s="156"/>
      <c r="C177" s="171" t="s">
        <v>341</v>
      </c>
      <c r="D177" s="171" t="s">
        <v>172</v>
      </c>
      <c r="E177" s="172" t="s">
        <v>371</v>
      </c>
      <c r="F177" s="173" t="s">
        <v>372</v>
      </c>
      <c r="G177" s="174" t="s">
        <v>364</v>
      </c>
      <c r="H177" s="175">
        <v>15</v>
      </c>
      <c r="I177" s="176"/>
      <c r="J177" s="177"/>
      <c r="K177" s="176">
        <f t="shared" si="14"/>
        <v>0</v>
      </c>
      <c r="L177" s="177"/>
      <c r="M177" s="178"/>
      <c r="N177" s="179" t="s">
        <v>1</v>
      </c>
      <c r="O177" s="165" t="s">
        <v>40</v>
      </c>
      <c r="P177" s="166">
        <f t="shared" si="15"/>
        <v>0</v>
      </c>
      <c r="Q177" s="166">
        <f t="shared" si="16"/>
        <v>0</v>
      </c>
      <c r="R177" s="166">
        <f t="shared" si="17"/>
        <v>0</v>
      </c>
      <c r="S177" s="167">
        <v>0</v>
      </c>
      <c r="T177" s="167">
        <f t="shared" si="18"/>
        <v>0</v>
      </c>
      <c r="U177" s="167">
        <v>1E-3</v>
      </c>
      <c r="V177" s="167">
        <f t="shared" si="19"/>
        <v>1.4999999999999999E-2</v>
      </c>
      <c r="W177" s="167">
        <v>0</v>
      </c>
      <c r="X177" s="168">
        <f t="shared" si="20"/>
        <v>0</v>
      </c>
      <c r="Y177" s="30"/>
      <c r="Z177" s="30"/>
      <c r="AA177" s="30"/>
      <c r="AB177" s="30"/>
      <c r="AC177" s="30"/>
      <c r="AD177" s="30"/>
      <c r="AE177" s="30"/>
      <c r="AR177" s="169" t="s">
        <v>184</v>
      </c>
      <c r="AT177" s="169" t="s">
        <v>172</v>
      </c>
      <c r="AU177" s="169" t="s">
        <v>149</v>
      </c>
      <c r="AY177" s="15" t="s">
        <v>141</v>
      </c>
      <c r="BE177" s="170">
        <f t="shared" si="21"/>
        <v>0</v>
      </c>
      <c r="BF177" s="170">
        <f t="shared" si="22"/>
        <v>0</v>
      </c>
      <c r="BG177" s="170">
        <f t="shared" si="23"/>
        <v>0</v>
      </c>
      <c r="BH177" s="170">
        <f t="shared" si="24"/>
        <v>0</v>
      </c>
      <c r="BI177" s="170">
        <f t="shared" si="25"/>
        <v>0</v>
      </c>
      <c r="BJ177" s="15" t="s">
        <v>149</v>
      </c>
      <c r="BK177" s="170">
        <f t="shared" si="26"/>
        <v>0</v>
      </c>
      <c r="BL177" s="15" t="s">
        <v>184</v>
      </c>
      <c r="BM177" s="169" t="s">
        <v>918</v>
      </c>
    </row>
    <row r="178" spans="1:65" s="13" customFormat="1">
      <c r="B178" s="180"/>
      <c r="D178" s="181" t="s">
        <v>374</v>
      </c>
      <c r="F178" s="182" t="s">
        <v>919</v>
      </c>
      <c r="H178" s="183">
        <v>15</v>
      </c>
      <c r="M178" s="180"/>
      <c r="N178" s="184"/>
      <c r="O178" s="185"/>
      <c r="P178" s="185"/>
      <c r="Q178" s="185"/>
      <c r="R178" s="185"/>
      <c r="S178" s="185"/>
      <c r="T178" s="185"/>
      <c r="U178" s="185"/>
      <c r="V178" s="185"/>
      <c r="W178" s="185"/>
      <c r="X178" s="186"/>
      <c r="AT178" s="187" t="s">
        <v>374</v>
      </c>
      <c r="AU178" s="187" t="s">
        <v>149</v>
      </c>
      <c r="AV178" s="13" t="s">
        <v>149</v>
      </c>
      <c r="AW178" s="13" t="s">
        <v>3</v>
      </c>
      <c r="AX178" s="13" t="s">
        <v>84</v>
      </c>
      <c r="AY178" s="187" t="s">
        <v>141</v>
      </c>
    </row>
    <row r="179" spans="1:65" s="2" customFormat="1" ht="16.5" customHeight="1">
      <c r="A179" s="30"/>
      <c r="B179" s="156"/>
      <c r="C179" s="157" t="s">
        <v>345</v>
      </c>
      <c r="D179" s="157" t="s">
        <v>144</v>
      </c>
      <c r="E179" s="158" t="s">
        <v>377</v>
      </c>
      <c r="F179" s="159" t="s">
        <v>378</v>
      </c>
      <c r="G179" s="160" t="s">
        <v>147</v>
      </c>
      <c r="H179" s="161">
        <v>6</v>
      </c>
      <c r="I179" s="162"/>
      <c r="J179" s="162"/>
      <c r="K179" s="162">
        <f t="shared" ref="K179:K210" si="27">ROUND(P179*H179,2)</f>
        <v>0</v>
      </c>
      <c r="L179" s="163"/>
      <c r="M179" s="31"/>
      <c r="N179" s="164" t="s">
        <v>1</v>
      </c>
      <c r="O179" s="165" t="s">
        <v>40</v>
      </c>
      <c r="P179" s="166">
        <f t="shared" ref="P179:P210" si="28">I179+J179</f>
        <v>0</v>
      </c>
      <c r="Q179" s="166">
        <f t="shared" ref="Q179:Q210" si="29">ROUND(I179*H179,2)</f>
        <v>0</v>
      </c>
      <c r="R179" s="166">
        <f t="shared" ref="R179:R210" si="30">ROUND(J179*H179,2)</f>
        <v>0</v>
      </c>
      <c r="S179" s="167">
        <v>5.1999999999999998E-2</v>
      </c>
      <c r="T179" s="167">
        <f t="shared" ref="T179:T210" si="31">S179*H179</f>
        <v>0.312</v>
      </c>
      <c r="U179" s="167">
        <v>0</v>
      </c>
      <c r="V179" s="167">
        <f t="shared" ref="V179:V210" si="32">U179*H179</f>
        <v>0</v>
      </c>
      <c r="W179" s="167">
        <v>0</v>
      </c>
      <c r="X179" s="168">
        <f t="shared" ref="X179:X210" si="33">W179*H179</f>
        <v>0</v>
      </c>
      <c r="Y179" s="30"/>
      <c r="Z179" s="30"/>
      <c r="AA179" s="30"/>
      <c r="AB179" s="30"/>
      <c r="AC179" s="30"/>
      <c r="AD179" s="30"/>
      <c r="AE179" s="30"/>
      <c r="AR179" s="169" t="s">
        <v>179</v>
      </c>
      <c r="AT179" s="169" t="s">
        <v>144</v>
      </c>
      <c r="AU179" s="169" t="s">
        <v>149</v>
      </c>
      <c r="AY179" s="15" t="s">
        <v>141</v>
      </c>
      <c r="BE179" s="170">
        <f t="shared" ref="BE179:BE210" si="34">IF(O179="základná",K179,0)</f>
        <v>0</v>
      </c>
      <c r="BF179" s="170">
        <f t="shared" ref="BF179:BF210" si="35">IF(O179="znížená",K179,0)</f>
        <v>0</v>
      </c>
      <c r="BG179" s="170">
        <f t="shared" ref="BG179:BG210" si="36">IF(O179="zákl. prenesená",K179,0)</f>
        <v>0</v>
      </c>
      <c r="BH179" s="170">
        <f t="shared" ref="BH179:BH210" si="37">IF(O179="zníž. prenesená",K179,0)</f>
        <v>0</v>
      </c>
      <c r="BI179" s="170">
        <f t="shared" ref="BI179:BI210" si="38">IF(O179="nulová",K179,0)</f>
        <v>0</v>
      </c>
      <c r="BJ179" s="15" t="s">
        <v>149</v>
      </c>
      <c r="BK179" s="170">
        <f t="shared" ref="BK179:BK210" si="39">ROUND(P179*H179,2)</f>
        <v>0</v>
      </c>
      <c r="BL179" s="15" t="s">
        <v>179</v>
      </c>
      <c r="BM179" s="169" t="s">
        <v>920</v>
      </c>
    </row>
    <row r="180" spans="1:65" s="2" customFormat="1" ht="16.5" customHeight="1">
      <c r="A180" s="30"/>
      <c r="B180" s="156"/>
      <c r="C180" s="171" t="s">
        <v>349</v>
      </c>
      <c r="D180" s="171" t="s">
        <v>172</v>
      </c>
      <c r="E180" s="172" t="s">
        <v>381</v>
      </c>
      <c r="F180" s="173" t="s">
        <v>382</v>
      </c>
      <c r="G180" s="174" t="s">
        <v>147</v>
      </c>
      <c r="H180" s="175">
        <v>6</v>
      </c>
      <c r="I180" s="176"/>
      <c r="J180" s="177"/>
      <c r="K180" s="176">
        <f t="shared" si="27"/>
        <v>0</v>
      </c>
      <c r="L180" s="177"/>
      <c r="M180" s="178"/>
      <c r="N180" s="179" t="s">
        <v>1</v>
      </c>
      <c r="O180" s="165" t="s">
        <v>40</v>
      </c>
      <c r="P180" s="166">
        <f t="shared" si="28"/>
        <v>0</v>
      </c>
      <c r="Q180" s="166">
        <f t="shared" si="29"/>
        <v>0</v>
      </c>
      <c r="R180" s="166">
        <f t="shared" si="30"/>
        <v>0</v>
      </c>
      <c r="S180" s="167">
        <v>0</v>
      </c>
      <c r="T180" s="167">
        <f t="shared" si="31"/>
        <v>0</v>
      </c>
      <c r="U180" s="167">
        <v>3.0000000000000001E-5</v>
      </c>
      <c r="V180" s="167">
        <f t="shared" si="32"/>
        <v>1.8000000000000001E-4</v>
      </c>
      <c r="W180" s="167">
        <v>0</v>
      </c>
      <c r="X180" s="168">
        <f t="shared" si="33"/>
        <v>0</v>
      </c>
      <c r="Y180" s="30"/>
      <c r="Z180" s="30"/>
      <c r="AA180" s="30"/>
      <c r="AB180" s="30"/>
      <c r="AC180" s="30"/>
      <c r="AD180" s="30"/>
      <c r="AE180" s="30"/>
      <c r="AR180" s="169" t="s">
        <v>184</v>
      </c>
      <c r="AT180" s="169" t="s">
        <v>172</v>
      </c>
      <c r="AU180" s="169" t="s">
        <v>149</v>
      </c>
      <c r="AY180" s="15" t="s">
        <v>141</v>
      </c>
      <c r="BE180" s="170">
        <f t="shared" si="34"/>
        <v>0</v>
      </c>
      <c r="BF180" s="170">
        <f t="shared" si="35"/>
        <v>0</v>
      </c>
      <c r="BG180" s="170">
        <f t="shared" si="36"/>
        <v>0</v>
      </c>
      <c r="BH180" s="170">
        <f t="shared" si="37"/>
        <v>0</v>
      </c>
      <c r="BI180" s="170">
        <f t="shared" si="38"/>
        <v>0</v>
      </c>
      <c r="BJ180" s="15" t="s">
        <v>149</v>
      </c>
      <c r="BK180" s="170">
        <f t="shared" si="39"/>
        <v>0</v>
      </c>
      <c r="BL180" s="15" t="s">
        <v>184</v>
      </c>
      <c r="BM180" s="169" t="s">
        <v>921</v>
      </c>
    </row>
    <row r="181" spans="1:65" s="2" customFormat="1" ht="21.75" customHeight="1">
      <c r="A181" s="30"/>
      <c r="B181" s="156"/>
      <c r="C181" s="157" t="s">
        <v>353</v>
      </c>
      <c r="D181" s="157" t="s">
        <v>144</v>
      </c>
      <c r="E181" s="158" t="s">
        <v>922</v>
      </c>
      <c r="F181" s="159" t="s">
        <v>923</v>
      </c>
      <c r="G181" s="160" t="s">
        <v>147</v>
      </c>
      <c r="H181" s="161">
        <v>30</v>
      </c>
      <c r="I181" s="162"/>
      <c r="J181" s="162"/>
      <c r="K181" s="162">
        <f t="shared" si="27"/>
        <v>0</v>
      </c>
      <c r="L181" s="163"/>
      <c r="M181" s="31"/>
      <c r="N181" s="164" t="s">
        <v>1</v>
      </c>
      <c r="O181" s="165" t="s">
        <v>40</v>
      </c>
      <c r="P181" s="166">
        <f t="shared" si="28"/>
        <v>0</v>
      </c>
      <c r="Q181" s="166">
        <f t="shared" si="29"/>
        <v>0</v>
      </c>
      <c r="R181" s="166">
        <f t="shared" si="30"/>
        <v>0</v>
      </c>
      <c r="S181" s="167">
        <v>0.11700000000000001</v>
      </c>
      <c r="T181" s="167">
        <f t="shared" si="31"/>
        <v>3.5100000000000002</v>
      </c>
      <c r="U181" s="167">
        <v>0</v>
      </c>
      <c r="V181" s="167">
        <f t="shared" si="32"/>
        <v>0</v>
      </c>
      <c r="W181" s="167">
        <v>0</v>
      </c>
      <c r="X181" s="168">
        <f t="shared" si="33"/>
        <v>0</v>
      </c>
      <c r="Y181" s="30"/>
      <c r="Z181" s="30"/>
      <c r="AA181" s="30"/>
      <c r="AB181" s="30"/>
      <c r="AC181" s="30"/>
      <c r="AD181" s="30"/>
      <c r="AE181" s="30"/>
      <c r="AR181" s="169" t="s">
        <v>179</v>
      </c>
      <c r="AT181" s="169" t="s">
        <v>144</v>
      </c>
      <c r="AU181" s="169" t="s">
        <v>149</v>
      </c>
      <c r="AY181" s="15" t="s">
        <v>141</v>
      </c>
      <c r="BE181" s="170">
        <f t="shared" si="34"/>
        <v>0</v>
      </c>
      <c r="BF181" s="170">
        <f t="shared" si="35"/>
        <v>0</v>
      </c>
      <c r="BG181" s="170">
        <f t="shared" si="36"/>
        <v>0</v>
      </c>
      <c r="BH181" s="170">
        <f t="shared" si="37"/>
        <v>0</v>
      </c>
      <c r="BI181" s="170">
        <f t="shared" si="38"/>
        <v>0</v>
      </c>
      <c r="BJ181" s="15" t="s">
        <v>149</v>
      </c>
      <c r="BK181" s="170">
        <f t="shared" si="39"/>
        <v>0</v>
      </c>
      <c r="BL181" s="15" t="s">
        <v>179</v>
      </c>
      <c r="BM181" s="169" t="s">
        <v>924</v>
      </c>
    </row>
    <row r="182" spans="1:65" s="2" customFormat="1" ht="24.2" customHeight="1">
      <c r="A182" s="30"/>
      <c r="B182" s="156"/>
      <c r="C182" s="171" t="s">
        <v>357</v>
      </c>
      <c r="D182" s="171" t="s">
        <v>172</v>
      </c>
      <c r="E182" s="172" t="s">
        <v>925</v>
      </c>
      <c r="F182" s="173" t="s">
        <v>926</v>
      </c>
      <c r="G182" s="174" t="s">
        <v>147</v>
      </c>
      <c r="H182" s="175">
        <v>30</v>
      </c>
      <c r="I182" s="176"/>
      <c r="J182" s="177"/>
      <c r="K182" s="176">
        <f t="shared" si="27"/>
        <v>0</v>
      </c>
      <c r="L182" s="177"/>
      <c r="M182" s="178"/>
      <c r="N182" s="179" t="s">
        <v>1</v>
      </c>
      <c r="O182" s="165" t="s">
        <v>40</v>
      </c>
      <c r="P182" s="166">
        <f t="shared" si="28"/>
        <v>0</v>
      </c>
      <c r="Q182" s="166">
        <f t="shared" si="29"/>
        <v>0</v>
      </c>
      <c r="R182" s="166">
        <f t="shared" si="30"/>
        <v>0</v>
      </c>
      <c r="S182" s="167">
        <v>0</v>
      </c>
      <c r="T182" s="167">
        <f t="shared" si="31"/>
        <v>0</v>
      </c>
      <c r="U182" s="167">
        <v>3.3E-4</v>
      </c>
      <c r="V182" s="167">
        <f t="shared" si="32"/>
        <v>9.8999999999999991E-3</v>
      </c>
      <c r="W182" s="167">
        <v>0</v>
      </c>
      <c r="X182" s="168">
        <f t="shared" si="33"/>
        <v>0</v>
      </c>
      <c r="Y182" s="30"/>
      <c r="Z182" s="30"/>
      <c r="AA182" s="30"/>
      <c r="AB182" s="30"/>
      <c r="AC182" s="30"/>
      <c r="AD182" s="30"/>
      <c r="AE182" s="30"/>
      <c r="AR182" s="169" t="s">
        <v>184</v>
      </c>
      <c r="AT182" s="169" t="s">
        <v>172</v>
      </c>
      <c r="AU182" s="169" t="s">
        <v>149</v>
      </c>
      <c r="AY182" s="15" t="s">
        <v>141</v>
      </c>
      <c r="BE182" s="170">
        <f t="shared" si="34"/>
        <v>0</v>
      </c>
      <c r="BF182" s="170">
        <f t="shared" si="35"/>
        <v>0</v>
      </c>
      <c r="BG182" s="170">
        <f t="shared" si="36"/>
        <v>0</v>
      </c>
      <c r="BH182" s="170">
        <f t="shared" si="37"/>
        <v>0</v>
      </c>
      <c r="BI182" s="170">
        <f t="shared" si="38"/>
        <v>0</v>
      </c>
      <c r="BJ182" s="15" t="s">
        <v>149</v>
      </c>
      <c r="BK182" s="170">
        <f t="shared" si="39"/>
        <v>0</v>
      </c>
      <c r="BL182" s="15" t="s">
        <v>184</v>
      </c>
      <c r="BM182" s="169" t="s">
        <v>927</v>
      </c>
    </row>
    <row r="183" spans="1:65" s="2" customFormat="1" ht="21.75" customHeight="1">
      <c r="A183" s="30"/>
      <c r="B183" s="156"/>
      <c r="C183" s="157" t="s">
        <v>361</v>
      </c>
      <c r="D183" s="157" t="s">
        <v>144</v>
      </c>
      <c r="E183" s="158" t="s">
        <v>385</v>
      </c>
      <c r="F183" s="159" t="s">
        <v>386</v>
      </c>
      <c r="G183" s="160" t="s">
        <v>147</v>
      </c>
      <c r="H183" s="161">
        <v>25</v>
      </c>
      <c r="I183" s="162"/>
      <c r="J183" s="162"/>
      <c r="K183" s="162">
        <f t="shared" si="27"/>
        <v>0</v>
      </c>
      <c r="L183" s="163"/>
      <c r="M183" s="31"/>
      <c r="N183" s="164" t="s">
        <v>1</v>
      </c>
      <c r="O183" s="165" t="s">
        <v>40</v>
      </c>
      <c r="P183" s="166">
        <f t="shared" si="28"/>
        <v>0</v>
      </c>
      <c r="Q183" s="166">
        <f t="shared" si="29"/>
        <v>0</v>
      </c>
      <c r="R183" s="166">
        <f t="shared" si="30"/>
        <v>0</v>
      </c>
      <c r="S183" s="167">
        <v>0.19500000000000001</v>
      </c>
      <c r="T183" s="167">
        <f t="shared" si="31"/>
        <v>4.875</v>
      </c>
      <c r="U183" s="167">
        <v>0</v>
      </c>
      <c r="V183" s="167">
        <f t="shared" si="32"/>
        <v>0</v>
      </c>
      <c r="W183" s="167">
        <v>0</v>
      </c>
      <c r="X183" s="168">
        <f t="shared" si="33"/>
        <v>0</v>
      </c>
      <c r="Y183" s="30"/>
      <c r="Z183" s="30"/>
      <c r="AA183" s="30"/>
      <c r="AB183" s="30"/>
      <c r="AC183" s="30"/>
      <c r="AD183" s="30"/>
      <c r="AE183" s="30"/>
      <c r="AR183" s="169" t="s">
        <v>179</v>
      </c>
      <c r="AT183" s="169" t="s">
        <v>144</v>
      </c>
      <c r="AU183" s="169" t="s">
        <v>149</v>
      </c>
      <c r="AY183" s="15" t="s">
        <v>141</v>
      </c>
      <c r="BE183" s="170">
        <f t="shared" si="34"/>
        <v>0</v>
      </c>
      <c r="BF183" s="170">
        <f t="shared" si="35"/>
        <v>0</v>
      </c>
      <c r="BG183" s="170">
        <f t="shared" si="36"/>
        <v>0</v>
      </c>
      <c r="BH183" s="170">
        <f t="shared" si="37"/>
        <v>0</v>
      </c>
      <c r="BI183" s="170">
        <f t="shared" si="38"/>
        <v>0</v>
      </c>
      <c r="BJ183" s="15" t="s">
        <v>149</v>
      </c>
      <c r="BK183" s="170">
        <f t="shared" si="39"/>
        <v>0</v>
      </c>
      <c r="BL183" s="15" t="s">
        <v>179</v>
      </c>
      <c r="BM183" s="169" t="s">
        <v>928</v>
      </c>
    </row>
    <row r="184" spans="1:65" s="2" customFormat="1" ht="16.5" customHeight="1">
      <c r="A184" s="30"/>
      <c r="B184" s="156"/>
      <c r="C184" s="171" t="s">
        <v>366</v>
      </c>
      <c r="D184" s="171" t="s">
        <v>172</v>
      </c>
      <c r="E184" s="172" t="s">
        <v>389</v>
      </c>
      <c r="F184" s="173" t="s">
        <v>390</v>
      </c>
      <c r="G184" s="174" t="s">
        <v>147</v>
      </c>
      <c r="H184" s="175">
        <v>25</v>
      </c>
      <c r="I184" s="176"/>
      <c r="J184" s="177"/>
      <c r="K184" s="176">
        <f t="shared" si="27"/>
        <v>0</v>
      </c>
      <c r="L184" s="177"/>
      <c r="M184" s="178"/>
      <c r="N184" s="179" t="s">
        <v>1</v>
      </c>
      <c r="O184" s="165" t="s">
        <v>40</v>
      </c>
      <c r="P184" s="166">
        <f t="shared" si="28"/>
        <v>0</v>
      </c>
      <c r="Q184" s="166">
        <f t="shared" si="29"/>
        <v>0</v>
      </c>
      <c r="R184" s="166">
        <f t="shared" si="30"/>
        <v>0</v>
      </c>
      <c r="S184" s="167">
        <v>0</v>
      </c>
      <c r="T184" s="167">
        <f t="shared" si="31"/>
        <v>0</v>
      </c>
      <c r="U184" s="167">
        <v>0</v>
      </c>
      <c r="V184" s="167">
        <f t="shared" si="32"/>
        <v>0</v>
      </c>
      <c r="W184" s="167">
        <v>0</v>
      </c>
      <c r="X184" s="168">
        <f t="shared" si="33"/>
        <v>0</v>
      </c>
      <c r="Y184" s="30"/>
      <c r="Z184" s="30"/>
      <c r="AA184" s="30"/>
      <c r="AB184" s="30"/>
      <c r="AC184" s="30"/>
      <c r="AD184" s="30"/>
      <c r="AE184" s="30"/>
      <c r="AR184" s="169" t="s">
        <v>184</v>
      </c>
      <c r="AT184" s="169" t="s">
        <v>172</v>
      </c>
      <c r="AU184" s="169" t="s">
        <v>149</v>
      </c>
      <c r="AY184" s="15" t="s">
        <v>141</v>
      </c>
      <c r="BE184" s="170">
        <f t="shared" si="34"/>
        <v>0</v>
      </c>
      <c r="BF184" s="170">
        <f t="shared" si="35"/>
        <v>0</v>
      </c>
      <c r="BG184" s="170">
        <f t="shared" si="36"/>
        <v>0</v>
      </c>
      <c r="BH184" s="170">
        <f t="shared" si="37"/>
        <v>0</v>
      </c>
      <c r="BI184" s="170">
        <f t="shared" si="38"/>
        <v>0</v>
      </c>
      <c r="BJ184" s="15" t="s">
        <v>149</v>
      </c>
      <c r="BK184" s="170">
        <f t="shared" si="39"/>
        <v>0</v>
      </c>
      <c r="BL184" s="15" t="s">
        <v>184</v>
      </c>
      <c r="BM184" s="169" t="s">
        <v>929</v>
      </c>
    </row>
    <row r="185" spans="1:65" s="2" customFormat="1" ht="24.2" customHeight="1">
      <c r="A185" s="30"/>
      <c r="B185" s="156"/>
      <c r="C185" s="171" t="s">
        <v>370</v>
      </c>
      <c r="D185" s="171" t="s">
        <v>172</v>
      </c>
      <c r="E185" s="172" t="s">
        <v>393</v>
      </c>
      <c r="F185" s="173" t="s">
        <v>394</v>
      </c>
      <c r="G185" s="174" t="s">
        <v>147</v>
      </c>
      <c r="H185" s="175">
        <v>25</v>
      </c>
      <c r="I185" s="176"/>
      <c r="J185" s="177"/>
      <c r="K185" s="176">
        <f t="shared" si="27"/>
        <v>0</v>
      </c>
      <c r="L185" s="177"/>
      <c r="M185" s="178"/>
      <c r="N185" s="179" t="s">
        <v>1</v>
      </c>
      <c r="O185" s="165" t="s">
        <v>40</v>
      </c>
      <c r="P185" s="166">
        <f t="shared" si="28"/>
        <v>0</v>
      </c>
      <c r="Q185" s="166">
        <f t="shared" si="29"/>
        <v>0</v>
      </c>
      <c r="R185" s="166">
        <f t="shared" si="30"/>
        <v>0</v>
      </c>
      <c r="S185" s="167">
        <v>0</v>
      </c>
      <c r="T185" s="167">
        <f t="shared" si="31"/>
        <v>0</v>
      </c>
      <c r="U185" s="167">
        <v>2.0000000000000001E-4</v>
      </c>
      <c r="V185" s="167">
        <f t="shared" si="32"/>
        <v>5.0000000000000001E-3</v>
      </c>
      <c r="W185" s="167">
        <v>0</v>
      </c>
      <c r="X185" s="168">
        <f t="shared" si="33"/>
        <v>0</v>
      </c>
      <c r="Y185" s="30"/>
      <c r="Z185" s="30"/>
      <c r="AA185" s="30"/>
      <c r="AB185" s="30"/>
      <c r="AC185" s="30"/>
      <c r="AD185" s="30"/>
      <c r="AE185" s="30"/>
      <c r="AR185" s="169" t="s">
        <v>184</v>
      </c>
      <c r="AT185" s="169" t="s">
        <v>172</v>
      </c>
      <c r="AU185" s="169" t="s">
        <v>149</v>
      </c>
      <c r="AY185" s="15" t="s">
        <v>141</v>
      </c>
      <c r="BE185" s="170">
        <f t="shared" si="34"/>
        <v>0</v>
      </c>
      <c r="BF185" s="170">
        <f t="shared" si="35"/>
        <v>0</v>
      </c>
      <c r="BG185" s="170">
        <f t="shared" si="36"/>
        <v>0</v>
      </c>
      <c r="BH185" s="170">
        <f t="shared" si="37"/>
        <v>0</v>
      </c>
      <c r="BI185" s="170">
        <f t="shared" si="38"/>
        <v>0</v>
      </c>
      <c r="BJ185" s="15" t="s">
        <v>149</v>
      </c>
      <c r="BK185" s="170">
        <f t="shared" si="39"/>
        <v>0</v>
      </c>
      <c r="BL185" s="15" t="s">
        <v>184</v>
      </c>
      <c r="BM185" s="169" t="s">
        <v>930</v>
      </c>
    </row>
    <row r="186" spans="1:65" s="2" customFormat="1" ht="24.2" customHeight="1">
      <c r="A186" s="30"/>
      <c r="B186" s="156"/>
      <c r="C186" s="157" t="s">
        <v>376</v>
      </c>
      <c r="D186" s="157" t="s">
        <v>144</v>
      </c>
      <c r="E186" s="158" t="s">
        <v>931</v>
      </c>
      <c r="F186" s="159" t="s">
        <v>932</v>
      </c>
      <c r="G186" s="160" t="s">
        <v>147</v>
      </c>
      <c r="H186" s="161">
        <v>1</v>
      </c>
      <c r="I186" s="162"/>
      <c r="J186" s="162"/>
      <c r="K186" s="162">
        <f t="shared" si="27"/>
        <v>0</v>
      </c>
      <c r="L186" s="163"/>
      <c r="M186" s="31"/>
      <c r="N186" s="164" t="s">
        <v>1</v>
      </c>
      <c r="O186" s="165" t="s">
        <v>40</v>
      </c>
      <c r="P186" s="166">
        <f t="shared" si="28"/>
        <v>0</v>
      </c>
      <c r="Q186" s="166">
        <f t="shared" si="29"/>
        <v>0</v>
      </c>
      <c r="R186" s="166">
        <f t="shared" si="30"/>
        <v>0</v>
      </c>
      <c r="S186" s="167">
        <v>0.41799999999999998</v>
      </c>
      <c r="T186" s="167">
        <f t="shared" si="31"/>
        <v>0.41799999999999998</v>
      </c>
      <c r="U186" s="167">
        <v>0</v>
      </c>
      <c r="V186" s="167">
        <f t="shared" si="32"/>
        <v>0</v>
      </c>
      <c r="W186" s="167">
        <v>0</v>
      </c>
      <c r="X186" s="168">
        <f t="shared" si="33"/>
        <v>0</v>
      </c>
      <c r="Y186" s="30"/>
      <c r="Z186" s="30"/>
      <c r="AA186" s="30"/>
      <c r="AB186" s="30"/>
      <c r="AC186" s="30"/>
      <c r="AD186" s="30"/>
      <c r="AE186" s="30"/>
      <c r="AR186" s="169" t="s">
        <v>179</v>
      </c>
      <c r="AT186" s="169" t="s">
        <v>144</v>
      </c>
      <c r="AU186" s="169" t="s">
        <v>149</v>
      </c>
      <c r="AY186" s="15" t="s">
        <v>141</v>
      </c>
      <c r="BE186" s="170">
        <f t="shared" si="34"/>
        <v>0</v>
      </c>
      <c r="BF186" s="170">
        <f t="shared" si="35"/>
        <v>0</v>
      </c>
      <c r="BG186" s="170">
        <f t="shared" si="36"/>
        <v>0</v>
      </c>
      <c r="BH186" s="170">
        <f t="shared" si="37"/>
        <v>0</v>
      </c>
      <c r="BI186" s="170">
        <f t="shared" si="38"/>
        <v>0</v>
      </c>
      <c r="BJ186" s="15" t="s">
        <v>149</v>
      </c>
      <c r="BK186" s="170">
        <f t="shared" si="39"/>
        <v>0</v>
      </c>
      <c r="BL186" s="15" t="s">
        <v>179</v>
      </c>
      <c r="BM186" s="169" t="s">
        <v>933</v>
      </c>
    </row>
    <row r="187" spans="1:65" s="2" customFormat="1" ht="24.2" customHeight="1">
      <c r="A187" s="30"/>
      <c r="B187" s="156"/>
      <c r="C187" s="171" t="s">
        <v>380</v>
      </c>
      <c r="D187" s="171" t="s">
        <v>172</v>
      </c>
      <c r="E187" s="172" t="s">
        <v>934</v>
      </c>
      <c r="F187" s="173" t="s">
        <v>935</v>
      </c>
      <c r="G187" s="174" t="s">
        <v>147</v>
      </c>
      <c r="H187" s="175">
        <v>1</v>
      </c>
      <c r="I187" s="176"/>
      <c r="J187" s="177"/>
      <c r="K187" s="176">
        <f t="shared" si="27"/>
        <v>0</v>
      </c>
      <c r="L187" s="177"/>
      <c r="M187" s="178"/>
      <c r="N187" s="179" t="s">
        <v>1</v>
      </c>
      <c r="O187" s="165" t="s">
        <v>40</v>
      </c>
      <c r="P187" s="166">
        <f t="shared" si="28"/>
        <v>0</v>
      </c>
      <c r="Q187" s="166">
        <f t="shared" si="29"/>
        <v>0</v>
      </c>
      <c r="R187" s="166">
        <f t="shared" si="30"/>
        <v>0</v>
      </c>
      <c r="S187" s="167">
        <v>0</v>
      </c>
      <c r="T187" s="167">
        <f t="shared" si="31"/>
        <v>0</v>
      </c>
      <c r="U187" s="167">
        <v>1.99E-3</v>
      </c>
      <c r="V187" s="167">
        <f t="shared" si="32"/>
        <v>1.99E-3</v>
      </c>
      <c r="W187" s="167">
        <v>0</v>
      </c>
      <c r="X187" s="168">
        <f t="shared" si="33"/>
        <v>0</v>
      </c>
      <c r="Y187" s="30"/>
      <c r="Z187" s="30"/>
      <c r="AA187" s="30"/>
      <c r="AB187" s="30"/>
      <c r="AC187" s="30"/>
      <c r="AD187" s="30"/>
      <c r="AE187" s="30"/>
      <c r="AR187" s="169" t="s">
        <v>184</v>
      </c>
      <c r="AT187" s="169" t="s">
        <v>172</v>
      </c>
      <c r="AU187" s="169" t="s">
        <v>149</v>
      </c>
      <c r="AY187" s="15" t="s">
        <v>141</v>
      </c>
      <c r="BE187" s="170">
        <f t="shared" si="34"/>
        <v>0</v>
      </c>
      <c r="BF187" s="170">
        <f t="shared" si="35"/>
        <v>0</v>
      </c>
      <c r="BG187" s="170">
        <f t="shared" si="36"/>
        <v>0</v>
      </c>
      <c r="BH187" s="170">
        <f t="shared" si="37"/>
        <v>0</v>
      </c>
      <c r="BI187" s="170">
        <f t="shared" si="38"/>
        <v>0</v>
      </c>
      <c r="BJ187" s="15" t="s">
        <v>149</v>
      </c>
      <c r="BK187" s="170">
        <f t="shared" si="39"/>
        <v>0</v>
      </c>
      <c r="BL187" s="15" t="s">
        <v>184</v>
      </c>
      <c r="BM187" s="169" t="s">
        <v>936</v>
      </c>
    </row>
    <row r="188" spans="1:65" s="2" customFormat="1" ht="16.5" customHeight="1">
      <c r="A188" s="30"/>
      <c r="B188" s="156"/>
      <c r="C188" s="157" t="s">
        <v>384</v>
      </c>
      <c r="D188" s="157" t="s">
        <v>144</v>
      </c>
      <c r="E188" s="158" t="s">
        <v>397</v>
      </c>
      <c r="F188" s="159" t="s">
        <v>398</v>
      </c>
      <c r="G188" s="160" t="s">
        <v>147</v>
      </c>
      <c r="H188" s="161">
        <v>20</v>
      </c>
      <c r="I188" s="162"/>
      <c r="J188" s="162"/>
      <c r="K188" s="162">
        <f t="shared" si="27"/>
        <v>0</v>
      </c>
      <c r="L188" s="163"/>
      <c r="M188" s="31"/>
      <c r="N188" s="164" t="s">
        <v>1</v>
      </c>
      <c r="O188" s="165" t="s">
        <v>40</v>
      </c>
      <c r="P188" s="166">
        <f t="shared" si="28"/>
        <v>0</v>
      </c>
      <c r="Q188" s="166">
        <f t="shared" si="29"/>
        <v>0</v>
      </c>
      <c r="R188" s="166">
        <f t="shared" si="30"/>
        <v>0</v>
      </c>
      <c r="S188" s="167">
        <v>0.11700000000000001</v>
      </c>
      <c r="T188" s="167">
        <f t="shared" si="31"/>
        <v>2.3400000000000003</v>
      </c>
      <c r="U188" s="167">
        <v>0</v>
      </c>
      <c r="V188" s="167">
        <f t="shared" si="32"/>
        <v>0</v>
      </c>
      <c r="W188" s="167">
        <v>0</v>
      </c>
      <c r="X188" s="168">
        <f t="shared" si="33"/>
        <v>0</v>
      </c>
      <c r="Y188" s="30"/>
      <c r="Z188" s="30"/>
      <c r="AA188" s="30"/>
      <c r="AB188" s="30"/>
      <c r="AC188" s="30"/>
      <c r="AD188" s="30"/>
      <c r="AE188" s="30"/>
      <c r="AR188" s="169" t="s">
        <v>179</v>
      </c>
      <c r="AT188" s="169" t="s">
        <v>144</v>
      </c>
      <c r="AU188" s="169" t="s">
        <v>149</v>
      </c>
      <c r="AY188" s="15" t="s">
        <v>141</v>
      </c>
      <c r="BE188" s="170">
        <f t="shared" si="34"/>
        <v>0</v>
      </c>
      <c r="BF188" s="170">
        <f t="shared" si="35"/>
        <v>0</v>
      </c>
      <c r="BG188" s="170">
        <f t="shared" si="36"/>
        <v>0</v>
      </c>
      <c r="BH188" s="170">
        <f t="shared" si="37"/>
        <v>0</v>
      </c>
      <c r="BI188" s="170">
        <f t="shared" si="38"/>
        <v>0</v>
      </c>
      <c r="BJ188" s="15" t="s">
        <v>149</v>
      </c>
      <c r="BK188" s="170">
        <f t="shared" si="39"/>
        <v>0</v>
      </c>
      <c r="BL188" s="15" t="s">
        <v>179</v>
      </c>
      <c r="BM188" s="169" t="s">
        <v>937</v>
      </c>
    </row>
    <row r="189" spans="1:65" s="2" customFormat="1" ht="16.5" customHeight="1">
      <c r="A189" s="30"/>
      <c r="B189" s="156"/>
      <c r="C189" s="171" t="s">
        <v>388</v>
      </c>
      <c r="D189" s="171" t="s">
        <v>172</v>
      </c>
      <c r="E189" s="172" t="s">
        <v>401</v>
      </c>
      <c r="F189" s="173" t="s">
        <v>402</v>
      </c>
      <c r="G189" s="174" t="s">
        <v>147</v>
      </c>
      <c r="H189" s="175">
        <v>20</v>
      </c>
      <c r="I189" s="176"/>
      <c r="J189" s="177"/>
      <c r="K189" s="176">
        <f t="shared" si="27"/>
        <v>0</v>
      </c>
      <c r="L189" s="177"/>
      <c r="M189" s="178"/>
      <c r="N189" s="179" t="s">
        <v>1</v>
      </c>
      <c r="O189" s="165" t="s">
        <v>40</v>
      </c>
      <c r="P189" s="166">
        <f t="shared" si="28"/>
        <v>0</v>
      </c>
      <c r="Q189" s="166">
        <f t="shared" si="29"/>
        <v>0</v>
      </c>
      <c r="R189" s="166">
        <f t="shared" si="30"/>
        <v>0</v>
      </c>
      <c r="S189" s="167">
        <v>0</v>
      </c>
      <c r="T189" s="167">
        <f t="shared" si="31"/>
        <v>0</v>
      </c>
      <c r="U189" s="167">
        <v>2.1000000000000001E-4</v>
      </c>
      <c r="V189" s="167">
        <f t="shared" si="32"/>
        <v>4.2000000000000006E-3</v>
      </c>
      <c r="W189" s="167">
        <v>0</v>
      </c>
      <c r="X189" s="168">
        <f t="shared" si="33"/>
        <v>0</v>
      </c>
      <c r="Y189" s="30"/>
      <c r="Z189" s="30"/>
      <c r="AA189" s="30"/>
      <c r="AB189" s="30"/>
      <c r="AC189" s="30"/>
      <c r="AD189" s="30"/>
      <c r="AE189" s="30"/>
      <c r="AR189" s="169" t="s">
        <v>184</v>
      </c>
      <c r="AT189" s="169" t="s">
        <v>172</v>
      </c>
      <c r="AU189" s="169" t="s">
        <v>149</v>
      </c>
      <c r="AY189" s="15" t="s">
        <v>141</v>
      </c>
      <c r="BE189" s="170">
        <f t="shared" si="34"/>
        <v>0</v>
      </c>
      <c r="BF189" s="170">
        <f t="shared" si="35"/>
        <v>0</v>
      </c>
      <c r="BG189" s="170">
        <f t="shared" si="36"/>
        <v>0</v>
      </c>
      <c r="BH189" s="170">
        <f t="shared" si="37"/>
        <v>0</v>
      </c>
      <c r="BI189" s="170">
        <f t="shared" si="38"/>
        <v>0</v>
      </c>
      <c r="BJ189" s="15" t="s">
        <v>149</v>
      </c>
      <c r="BK189" s="170">
        <f t="shared" si="39"/>
        <v>0</v>
      </c>
      <c r="BL189" s="15" t="s">
        <v>184</v>
      </c>
      <c r="BM189" s="169" t="s">
        <v>938</v>
      </c>
    </row>
    <row r="190" spans="1:65" s="2" customFormat="1" ht="16.5" customHeight="1">
      <c r="A190" s="30"/>
      <c r="B190" s="156"/>
      <c r="C190" s="157" t="s">
        <v>392</v>
      </c>
      <c r="D190" s="157" t="s">
        <v>144</v>
      </c>
      <c r="E190" s="158" t="s">
        <v>939</v>
      </c>
      <c r="F190" s="159" t="s">
        <v>940</v>
      </c>
      <c r="G190" s="160" t="s">
        <v>161</v>
      </c>
      <c r="H190" s="161">
        <v>1</v>
      </c>
      <c r="I190" s="162"/>
      <c r="J190" s="162"/>
      <c r="K190" s="162">
        <f t="shared" si="27"/>
        <v>0</v>
      </c>
      <c r="L190" s="163"/>
      <c r="M190" s="31"/>
      <c r="N190" s="164" t="s">
        <v>1</v>
      </c>
      <c r="O190" s="165" t="s">
        <v>40</v>
      </c>
      <c r="P190" s="166">
        <f t="shared" si="28"/>
        <v>0</v>
      </c>
      <c r="Q190" s="166">
        <f t="shared" si="29"/>
        <v>0</v>
      </c>
      <c r="R190" s="166">
        <f t="shared" si="30"/>
        <v>0</v>
      </c>
      <c r="S190" s="167">
        <v>0.81</v>
      </c>
      <c r="T190" s="167">
        <f t="shared" si="31"/>
        <v>0.81</v>
      </c>
      <c r="U190" s="167">
        <v>0</v>
      </c>
      <c r="V190" s="167">
        <f t="shared" si="32"/>
        <v>0</v>
      </c>
      <c r="W190" s="167">
        <v>0</v>
      </c>
      <c r="X190" s="168">
        <f t="shared" si="33"/>
        <v>0</v>
      </c>
      <c r="Y190" s="30"/>
      <c r="Z190" s="30"/>
      <c r="AA190" s="30"/>
      <c r="AB190" s="30"/>
      <c r="AC190" s="30"/>
      <c r="AD190" s="30"/>
      <c r="AE190" s="30"/>
      <c r="AR190" s="169" t="s">
        <v>179</v>
      </c>
      <c r="AT190" s="169" t="s">
        <v>144</v>
      </c>
      <c r="AU190" s="169" t="s">
        <v>149</v>
      </c>
      <c r="AY190" s="15" t="s">
        <v>141</v>
      </c>
      <c r="BE190" s="170">
        <f t="shared" si="34"/>
        <v>0</v>
      </c>
      <c r="BF190" s="170">
        <f t="shared" si="35"/>
        <v>0</v>
      </c>
      <c r="BG190" s="170">
        <f t="shared" si="36"/>
        <v>0</v>
      </c>
      <c r="BH190" s="170">
        <f t="shared" si="37"/>
        <v>0</v>
      </c>
      <c r="BI190" s="170">
        <f t="shared" si="38"/>
        <v>0</v>
      </c>
      <c r="BJ190" s="15" t="s">
        <v>149</v>
      </c>
      <c r="BK190" s="170">
        <f t="shared" si="39"/>
        <v>0</v>
      </c>
      <c r="BL190" s="15" t="s">
        <v>179</v>
      </c>
      <c r="BM190" s="169" t="s">
        <v>941</v>
      </c>
    </row>
    <row r="191" spans="1:65" s="2" customFormat="1" ht="16.5" customHeight="1">
      <c r="A191" s="30"/>
      <c r="B191" s="156"/>
      <c r="C191" s="171" t="s">
        <v>396</v>
      </c>
      <c r="D191" s="171" t="s">
        <v>172</v>
      </c>
      <c r="E191" s="172" t="s">
        <v>942</v>
      </c>
      <c r="F191" s="173" t="s">
        <v>943</v>
      </c>
      <c r="G191" s="174" t="s">
        <v>147</v>
      </c>
      <c r="H191" s="175">
        <v>1</v>
      </c>
      <c r="I191" s="176"/>
      <c r="J191" s="177"/>
      <c r="K191" s="176">
        <f t="shared" si="27"/>
        <v>0</v>
      </c>
      <c r="L191" s="177"/>
      <c r="M191" s="178"/>
      <c r="N191" s="179" t="s">
        <v>1</v>
      </c>
      <c r="O191" s="165" t="s">
        <v>40</v>
      </c>
      <c r="P191" s="166">
        <f t="shared" si="28"/>
        <v>0</v>
      </c>
      <c r="Q191" s="166">
        <f t="shared" si="29"/>
        <v>0</v>
      </c>
      <c r="R191" s="166">
        <f t="shared" si="30"/>
        <v>0</v>
      </c>
      <c r="S191" s="167">
        <v>0</v>
      </c>
      <c r="T191" s="167">
        <f t="shared" si="31"/>
        <v>0</v>
      </c>
      <c r="U191" s="167">
        <v>7.9299999999999995E-3</v>
      </c>
      <c r="V191" s="167">
        <f t="shared" si="32"/>
        <v>7.9299999999999995E-3</v>
      </c>
      <c r="W191" s="167">
        <v>0</v>
      </c>
      <c r="X191" s="168">
        <f t="shared" si="33"/>
        <v>0</v>
      </c>
      <c r="Y191" s="30"/>
      <c r="Z191" s="30"/>
      <c r="AA191" s="30"/>
      <c r="AB191" s="30"/>
      <c r="AC191" s="30"/>
      <c r="AD191" s="30"/>
      <c r="AE191" s="30"/>
      <c r="AR191" s="169" t="s">
        <v>184</v>
      </c>
      <c r="AT191" s="169" t="s">
        <v>172</v>
      </c>
      <c r="AU191" s="169" t="s">
        <v>149</v>
      </c>
      <c r="AY191" s="15" t="s">
        <v>141</v>
      </c>
      <c r="BE191" s="170">
        <f t="shared" si="34"/>
        <v>0</v>
      </c>
      <c r="BF191" s="170">
        <f t="shared" si="35"/>
        <v>0</v>
      </c>
      <c r="BG191" s="170">
        <f t="shared" si="36"/>
        <v>0</v>
      </c>
      <c r="BH191" s="170">
        <f t="shared" si="37"/>
        <v>0</v>
      </c>
      <c r="BI191" s="170">
        <f t="shared" si="38"/>
        <v>0</v>
      </c>
      <c r="BJ191" s="15" t="s">
        <v>149</v>
      </c>
      <c r="BK191" s="170">
        <f t="shared" si="39"/>
        <v>0</v>
      </c>
      <c r="BL191" s="15" t="s">
        <v>184</v>
      </c>
      <c r="BM191" s="169" t="s">
        <v>944</v>
      </c>
    </row>
    <row r="192" spans="1:65" s="2" customFormat="1" ht="16.5" customHeight="1">
      <c r="A192" s="30"/>
      <c r="B192" s="156"/>
      <c r="C192" s="157" t="s">
        <v>400</v>
      </c>
      <c r="D192" s="157" t="s">
        <v>144</v>
      </c>
      <c r="E192" s="158" t="s">
        <v>405</v>
      </c>
      <c r="F192" s="159" t="s">
        <v>406</v>
      </c>
      <c r="G192" s="160" t="s">
        <v>147</v>
      </c>
      <c r="H192" s="161">
        <v>3</v>
      </c>
      <c r="I192" s="162"/>
      <c r="J192" s="162"/>
      <c r="K192" s="162">
        <f t="shared" si="27"/>
        <v>0</v>
      </c>
      <c r="L192" s="163"/>
      <c r="M192" s="31"/>
      <c r="N192" s="164" t="s">
        <v>1</v>
      </c>
      <c r="O192" s="165" t="s">
        <v>40</v>
      </c>
      <c r="P192" s="166">
        <f t="shared" si="28"/>
        <v>0</v>
      </c>
      <c r="Q192" s="166">
        <f t="shared" si="29"/>
        <v>0</v>
      </c>
      <c r="R192" s="166">
        <f t="shared" si="30"/>
        <v>0</v>
      </c>
      <c r="S192" s="167">
        <v>0.192</v>
      </c>
      <c r="T192" s="167">
        <f t="shared" si="31"/>
        <v>0.57600000000000007</v>
      </c>
      <c r="U192" s="167">
        <v>0</v>
      </c>
      <c r="V192" s="167">
        <f t="shared" si="32"/>
        <v>0</v>
      </c>
      <c r="W192" s="167">
        <v>0</v>
      </c>
      <c r="X192" s="168">
        <f t="shared" si="33"/>
        <v>0</v>
      </c>
      <c r="Y192" s="30"/>
      <c r="Z192" s="30"/>
      <c r="AA192" s="30"/>
      <c r="AB192" s="30"/>
      <c r="AC192" s="30"/>
      <c r="AD192" s="30"/>
      <c r="AE192" s="30"/>
      <c r="AR192" s="169" t="s">
        <v>179</v>
      </c>
      <c r="AT192" s="169" t="s">
        <v>144</v>
      </c>
      <c r="AU192" s="169" t="s">
        <v>149</v>
      </c>
      <c r="AY192" s="15" t="s">
        <v>141</v>
      </c>
      <c r="BE192" s="170">
        <f t="shared" si="34"/>
        <v>0</v>
      </c>
      <c r="BF192" s="170">
        <f t="shared" si="35"/>
        <v>0</v>
      </c>
      <c r="BG192" s="170">
        <f t="shared" si="36"/>
        <v>0</v>
      </c>
      <c r="BH192" s="170">
        <f t="shared" si="37"/>
        <v>0</v>
      </c>
      <c r="BI192" s="170">
        <f t="shared" si="38"/>
        <v>0</v>
      </c>
      <c r="BJ192" s="15" t="s">
        <v>149</v>
      </c>
      <c r="BK192" s="170">
        <f t="shared" si="39"/>
        <v>0</v>
      </c>
      <c r="BL192" s="15" t="s">
        <v>179</v>
      </c>
      <c r="BM192" s="169" t="s">
        <v>945</v>
      </c>
    </row>
    <row r="193" spans="1:65" s="2" customFormat="1" ht="24.2" customHeight="1">
      <c r="A193" s="30"/>
      <c r="B193" s="156"/>
      <c r="C193" s="171" t="s">
        <v>404</v>
      </c>
      <c r="D193" s="171" t="s">
        <v>172</v>
      </c>
      <c r="E193" s="172" t="s">
        <v>408</v>
      </c>
      <c r="F193" s="173" t="s">
        <v>409</v>
      </c>
      <c r="G193" s="174" t="s">
        <v>147</v>
      </c>
      <c r="H193" s="175">
        <v>3</v>
      </c>
      <c r="I193" s="176"/>
      <c r="J193" s="177"/>
      <c r="K193" s="176">
        <f t="shared" si="27"/>
        <v>0</v>
      </c>
      <c r="L193" s="177"/>
      <c r="M193" s="178"/>
      <c r="N193" s="179" t="s">
        <v>1</v>
      </c>
      <c r="O193" s="165" t="s">
        <v>40</v>
      </c>
      <c r="P193" s="166">
        <f t="shared" si="28"/>
        <v>0</v>
      </c>
      <c r="Q193" s="166">
        <f t="shared" si="29"/>
        <v>0</v>
      </c>
      <c r="R193" s="166">
        <f t="shared" si="30"/>
        <v>0</v>
      </c>
      <c r="S193" s="167">
        <v>0</v>
      </c>
      <c r="T193" s="167">
        <f t="shared" si="31"/>
        <v>0</v>
      </c>
      <c r="U193" s="167">
        <v>2.0000000000000002E-5</v>
      </c>
      <c r="V193" s="167">
        <f t="shared" si="32"/>
        <v>6.0000000000000008E-5</v>
      </c>
      <c r="W193" s="167">
        <v>0</v>
      </c>
      <c r="X193" s="168">
        <f t="shared" si="33"/>
        <v>0</v>
      </c>
      <c r="Y193" s="30"/>
      <c r="Z193" s="30"/>
      <c r="AA193" s="30"/>
      <c r="AB193" s="30"/>
      <c r="AC193" s="30"/>
      <c r="AD193" s="30"/>
      <c r="AE193" s="30"/>
      <c r="AR193" s="169" t="s">
        <v>184</v>
      </c>
      <c r="AT193" s="169" t="s">
        <v>172</v>
      </c>
      <c r="AU193" s="169" t="s">
        <v>149</v>
      </c>
      <c r="AY193" s="15" t="s">
        <v>141</v>
      </c>
      <c r="BE193" s="170">
        <f t="shared" si="34"/>
        <v>0</v>
      </c>
      <c r="BF193" s="170">
        <f t="shared" si="35"/>
        <v>0</v>
      </c>
      <c r="BG193" s="170">
        <f t="shared" si="36"/>
        <v>0</v>
      </c>
      <c r="BH193" s="170">
        <f t="shared" si="37"/>
        <v>0</v>
      </c>
      <c r="BI193" s="170">
        <f t="shared" si="38"/>
        <v>0</v>
      </c>
      <c r="BJ193" s="15" t="s">
        <v>149</v>
      </c>
      <c r="BK193" s="170">
        <f t="shared" si="39"/>
        <v>0</v>
      </c>
      <c r="BL193" s="15" t="s">
        <v>184</v>
      </c>
      <c r="BM193" s="169" t="s">
        <v>946</v>
      </c>
    </row>
    <row r="194" spans="1:65" s="2" customFormat="1" ht="24.2" customHeight="1">
      <c r="A194" s="30"/>
      <c r="B194" s="156"/>
      <c r="C194" s="171" t="s">
        <v>179</v>
      </c>
      <c r="D194" s="171" t="s">
        <v>172</v>
      </c>
      <c r="E194" s="172" t="s">
        <v>412</v>
      </c>
      <c r="F194" s="173" t="s">
        <v>413</v>
      </c>
      <c r="G194" s="174" t="s">
        <v>147</v>
      </c>
      <c r="H194" s="175">
        <v>3</v>
      </c>
      <c r="I194" s="176"/>
      <c r="J194" s="177"/>
      <c r="K194" s="176">
        <f t="shared" si="27"/>
        <v>0</v>
      </c>
      <c r="L194" s="177"/>
      <c r="M194" s="178"/>
      <c r="N194" s="179" t="s">
        <v>1</v>
      </c>
      <c r="O194" s="165" t="s">
        <v>40</v>
      </c>
      <c r="P194" s="166">
        <f t="shared" si="28"/>
        <v>0</v>
      </c>
      <c r="Q194" s="166">
        <f t="shared" si="29"/>
        <v>0</v>
      </c>
      <c r="R194" s="166">
        <f t="shared" si="30"/>
        <v>0</v>
      </c>
      <c r="S194" s="167">
        <v>0</v>
      </c>
      <c r="T194" s="167">
        <f t="shared" si="31"/>
        <v>0</v>
      </c>
      <c r="U194" s="167">
        <v>1.2999999999999999E-4</v>
      </c>
      <c r="V194" s="167">
        <f t="shared" si="32"/>
        <v>3.8999999999999994E-4</v>
      </c>
      <c r="W194" s="167">
        <v>0</v>
      </c>
      <c r="X194" s="168">
        <f t="shared" si="33"/>
        <v>0</v>
      </c>
      <c r="Y194" s="30"/>
      <c r="Z194" s="30"/>
      <c r="AA194" s="30"/>
      <c r="AB194" s="30"/>
      <c r="AC194" s="30"/>
      <c r="AD194" s="30"/>
      <c r="AE194" s="30"/>
      <c r="AR194" s="169" t="s">
        <v>184</v>
      </c>
      <c r="AT194" s="169" t="s">
        <v>172</v>
      </c>
      <c r="AU194" s="169" t="s">
        <v>149</v>
      </c>
      <c r="AY194" s="15" t="s">
        <v>141</v>
      </c>
      <c r="BE194" s="170">
        <f t="shared" si="34"/>
        <v>0</v>
      </c>
      <c r="BF194" s="170">
        <f t="shared" si="35"/>
        <v>0</v>
      </c>
      <c r="BG194" s="170">
        <f t="shared" si="36"/>
        <v>0</v>
      </c>
      <c r="BH194" s="170">
        <f t="shared" si="37"/>
        <v>0</v>
      </c>
      <c r="BI194" s="170">
        <f t="shared" si="38"/>
        <v>0</v>
      </c>
      <c r="BJ194" s="15" t="s">
        <v>149</v>
      </c>
      <c r="BK194" s="170">
        <f t="shared" si="39"/>
        <v>0</v>
      </c>
      <c r="BL194" s="15" t="s">
        <v>184</v>
      </c>
      <c r="BM194" s="169" t="s">
        <v>947</v>
      </c>
    </row>
    <row r="195" spans="1:65" s="2" customFormat="1" ht="24.2" customHeight="1">
      <c r="A195" s="30"/>
      <c r="B195" s="156"/>
      <c r="C195" s="157" t="s">
        <v>411</v>
      </c>
      <c r="D195" s="157" t="s">
        <v>144</v>
      </c>
      <c r="E195" s="158" t="s">
        <v>416</v>
      </c>
      <c r="F195" s="159" t="s">
        <v>417</v>
      </c>
      <c r="G195" s="160" t="s">
        <v>147</v>
      </c>
      <c r="H195" s="161">
        <v>3</v>
      </c>
      <c r="I195" s="162"/>
      <c r="J195" s="162"/>
      <c r="K195" s="162">
        <f t="shared" si="27"/>
        <v>0</v>
      </c>
      <c r="L195" s="163"/>
      <c r="M195" s="31"/>
      <c r="N195" s="164" t="s">
        <v>1</v>
      </c>
      <c r="O195" s="165" t="s">
        <v>40</v>
      </c>
      <c r="P195" s="166">
        <f t="shared" si="28"/>
        <v>0</v>
      </c>
      <c r="Q195" s="166">
        <f t="shared" si="29"/>
        <v>0</v>
      </c>
      <c r="R195" s="166">
        <f t="shared" si="30"/>
        <v>0</v>
      </c>
      <c r="S195" s="167">
        <v>0.16700000000000001</v>
      </c>
      <c r="T195" s="167">
        <f t="shared" si="31"/>
        <v>0.501</v>
      </c>
      <c r="U195" s="167">
        <v>0</v>
      </c>
      <c r="V195" s="167">
        <f t="shared" si="32"/>
        <v>0</v>
      </c>
      <c r="W195" s="167">
        <v>0</v>
      </c>
      <c r="X195" s="168">
        <f t="shared" si="33"/>
        <v>0</v>
      </c>
      <c r="Y195" s="30"/>
      <c r="Z195" s="30"/>
      <c r="AA195" s="30"/>
      <c r="AB195" s="30"/>
      <c r="AC195" s="30"/>
      <c r="AD195" s="30"/>
      <c r="AE195" s="30"/>
      <c r="AR195" s="169" t="s">
        <v>179</v>
      </c>
      <c r="AT195" s="169" t="s">
        <v>144</v>
      </c>
      <c r="AU195" s="169" t="s">
        <v>149</v>
      </c>
      <c r="AY195" s="15" t="s">
        <v>141</v>
      </c>
      <c r="BE195" s="170">
        <f t="shared" si="34"/>
        <v>0</v>
      </c>
      <c r="BF195" s="170">
        <f t="shared" si="35"/>
        <v>0</v>
      </c>
      <c r="BG195" s="170">
        <f t="shared" si="36"/>
        <v>0</v>
      </c>
      <c r="BH195" s="170">
        <f t="shared" si="37"/>
        <v>0</v>
      </c>
      <c r="BI195" s="170">
        <f t="shared" si="38"/>
        <v>0</v>
      </c>
      <c r="BJ195" s="15" t="s">
        <v>149</v>
      </c>
      <c r="BK195" s="170">
        <f t="shared" si="39"/>
        <v>0</v>
      </c>
      <c r="BL195" s="15" t="s">
        <v>179</v>
      </c>
      <c r="BM195" s="169" t="s">
        <v>948</v>
      </c>
    </row>
    <row r="196" spans="1:65" s="2" customFormat="1" ht="33" customHeight="1">
      <c r="A196" s="30"/>
      <c r="B196" s="156"/>
      <c r="C196" s="171" t="s">
        <v>415</v>
      </c>
      <c r="D196" s="171" t="s">
        <v>172</v>
      </c>
      <c r="E196" s="172" t="s">
        <v>420</v>
      </c>
      <c r="F196" s="173" t="s">
        <v>421</v>
      </c>
      <c r="G196" s="174" t="s">
        <v>147</v>
      </c>
      <c r="H196" s="175">
        <v>3</v>
      </c>
      <c r="I196" s="176"/>
      <c r="J196" s="177"/>
      <c r="K196" s="176">
        <f t="shared" si="27"/>
        <v>0</v>
      </c>
      <c r="L196" s="177"/>
      <c r="M196" s="178"/>
      <c r="N196" s="179" t="s">
        <v>1</v>
      </c>
      <c r="O196" s="165" t="s">
        <v>40</v>
      </c>
      <c r="P196" s="166">
        <f t="shared" si="28"/>
        <v>0</v>
      </c>
      <c r="Q196" s="166">
        <f t="shared" si="29"/>
        <v>0</v>
      </c>
      <c r="R196" s="166">
        <f t="shared" si="30"/>
        <v>0</v>
      </c>
      <c r="S196" s="167">
        <v>0</v>
      </c>
      <c r="T196" s="167">
        <f t="shared" si="31"/>
        <v>0</v>
      </c>
      <c r="U196" s="167">
        <v>1.6000000000000001E-4</v>
      </c>
      <c r="V196" s="167">
        <f t="shared" si="32"/>
        <v>4.8000000000000007E-4</v>
      </c>
      <c r="W196" s="167">
        <v>0</v>
      </c>
      <c r="X196" s="168">
        <f t="shared" si="33"/>
        <v>0</v>
      </c>
      <c r="Y196" s="30"/>
      <c r="Z196" s="30"/>
      <c r="AA196" s="30"/>
      <c r="AB196" s="30"/>
      <c r="AC196" s="30"/>
      <c r="AD196" s="30"/>
      <c r="AE196" s="30"/>
      <c r="AR196" s="169" t="s">
        <v>184</v>
      </c>
      <c r="AT196" s="169" t="s">
        <v>172</v>
      </c>
      <c r="AU196" s="169" t="s">
        <v>149</v>
      </c>
      <c r="AY196" s="15" t="s">
        <v>141</v>
      </c>
      <c r="BE196" s="170">
        <f t="shared" si="34"/>
        <v>0</v>
      </c>
      <c r="BF196" s="170">
        <f t="shared" si="35"/>
        <v>0</v>
      </c>
      <c r="BG196" s="170">
        <f t="shared" si="36"/>
        <v>0</v>
      </c>
      <c r="BH196" s="170">
        <f t="shared" si="37"/>
        <v>0</v>
      </c>
      <c r="BI196" s="170">
        <f t="shared" si="38"/>
        <v>0</v>
      </c>
      <c r="BJ196" s="15" t="s">
        <v>149</v>
      </c>
      <c r="BK196" s="170">
        <f t="shared" si="39"/>
        <v>0</v>
      </c>
      <c r="BL196" s="15" t="s">
        <v>184</v>
      </c>
      <c r="BM196" s="169" t="s">
        <v>949</v>
      </c>
    </row>
    <row r="197" spans="1:65" s="2" customFormat="1" ht="16.5" customHeight="1">
      <c r="A197" s="30"/>
      <c r="B197" s="156"/>
      <c r="C197" s="157" t="s">
        <v>419</v>
      </c>
      <c r="D197" s="157" t="s">
        <v>144</v>
      </c>
      <c r="E197" s="158" t="s">
        <v>424</v>
      </c>
      <c r="F197" s="159" t="s">
        <v>425</v>
      </c>
      <c r="G197" s="160" t="s">
        <v>147</v>
      </c>
      <c r="H197" s="161">
        <v>3</v>
      </c>
      <c r="I197" s="162"/>
      <c r="J197" s="162"/>
      <c r="K197" s="162">
        <f t="shared" si="27"/>
        <v>0</v>
      </c>
      <c r="L197" s="163"/>
      <c r="M197" s="31"/>
      <c r="N197" s="164" t="s">
        <v>1</v>
      </c>
      <c r="O197" s="165" t="s">
        <v>40</v>
      </c>
      <c r="P197" s="166">
        <f t="shared" si="28"/>
        <v>0</v>
      </c>
      <c r="Q197" s="166">
        <f t="shared" si="29"/>
        <v>0</v>
      </c>
      <c r="R197" s="166">
        <f t="shared" si="30"/>
        <v>0</v>
      </c>
      <c r="S197" s="167">
        <v>0.25</v>
      </c>
      <c r="T197" s="167">
        <f t="shared" si="31"/>
        <v>0.75</v>
      </c>
      <c r="U197" s="167">
        <v>0</v>
      </c>
      <c r="V197" s="167">
        <f t="shared" si="32"/>
        <v>0</v>
      </c>
      <c r="W197" s="167">
        <v>0</v>
      </c>
      <c r="X197" s="168">
        <f t="shared" si="33"/>
        <v>0</v>
      </c>
      <c r="Y197" s="30"/>
      <c r="Z197" s="30"/>
      <c r="AA197" s="30"/>
      <c r="AB197" s="30"/>
      <c r="AC197" s="30"/>
      <c r="AD197" s="30"/>
      <c r="AE197" s="30"/>
      <c r="AR197" s="169" t="s">
        <v>179</v>
      </c>
      <c r="AT197" s="169" t="s">
        <v>144</v>
      </c>
      <c r="AU197" s="169" t="s">
        <v>149</v>
      </c>
      <c r="AY197" s="15" t="s">
        <v>141</v>
      </c>
      <c r="BE197" s="170">
        <f t="shared" si="34"/>
        <v>0</v>
      </c>
      <c r="BF197" s="170">
        <f t="shared" si="35"/>
        <v>0</v>
      </c>
      <c r="BG197" s="170">
        <f t="shared" si="36"/>
        <v>0</v>
      </c>
      <c r="BH197" s="170">
        <f t="shared" si="37"/>
        <v>0</v>
      </c>
      <c r="BI197" s="170">
        <f t="shared" si="38"/>
        <v>0</v>
      </c>
      <c r="BJ197" s="15" t="s">
        <v>149</v>
      </c>
      <c r="BK197" s="170">
        <f t="shared" si="39"/>
        <v>0</v>
      </c>
      <c r="BL197" s="15" t="s">
        <v>179</v>
      </c>
      <c r="BM197" s="169" t="s">
        <v>950</v>
      </c>
    </row>
    <row r="198" spans="1:65" s="2" customFormat="1" ht="16.5" customHeight="1">
      <c r="A198" s="30"/>
      <c r="B198" s="156"/>
      <c r="C198" s="171" t="s">
        <v>423</v>
      </c>
      <c r="D198" s="171" t="s">
        <v>172</v>
      </c>
      <c r="E198" s="172" t="s">
        <v>428</v>
      </c>
      <c r="F198" s="173" t="s">
        <v>429</v>
      </c>
      <c r="G198" s="174" t="s">
        <v>147</v>
      </c>
      <c r="H198" s="175">
        <v>3</v>
      </c>
      <c r="I198" s="176"/>
      <c r="J198" s="177"/>
      <c r="K198" s="176">
        <f t="shared" si="27"/>
        <v>0</v>
      </c>
      <c r="L198" s="177"/>
      <c r="M198" s="178"/>
      <c r="N198" s="179" t="s">
        <v>1</v>
      </c>
      <c r="O198" s="165" t="s">
        <v>40</v>
      </c>
      <c r="P198" s="166">
        <f t="shared" si="28"/>
        <v>0</v>
      </c>
      <c r="Q198" s="166">
        <f t="shared" si="29"/>
        <v>0</v>
      </c>
      <c r="R198" s="166">
        <f t="shared" si="30"/>
        <v>0</v>
      </c>
      <c r="S198" s="167">
        <v>0</v>
      </c>
      <c r="T198" s="167">
        <f t="shared" si="31"/>
        <v>0</v>
      </c>
      <c r="U198" s="167">
        <v>2.0000000000000001E-4</v>
      </c>
      <c r="V198" s="167">
        <f t="shared" si="32"/>
        <v>6.0000000000000006E-4</v>
      </c>
      <c r="W198" s="167">
        <v>0</v>
      </c>
      <c r="X198" s="168">
        <f t="shared" si="33"/>
        <v>0</v>
      </c>
      <c r="Y198" s="30"/>
      <c r="Z198" s="30"/>
      <c r="AA198" s="30"/>
      <c r="AB198" s="30"/>
      <c r="AC198" s="30"/>
      <c r="AD198" s="30"/>
      <c r="AE198" s="30"/>
      <c r="AR198" s="169" t="s">
        <v>184</v>
      </c>
      <c r="AT198" s="169" t="s">
        <v>172</v>
      </c>
      <c r="AU198" s="169" t="s">
        <v>149</v>
      </c>
      <c r="AY198" s="15" t="s">
        <v>141</v>
      </c>
      <c r="BE198" s="170">
        <f t="shared" si="34"/>
        <v>0</v>
      </c>
      <c r="BF198" s="170">
        <f t="shared" si="35"/>
        <v>0</v>
      </c>
      <c r="BG198" s="170">
        <f t="shared" si="36"/>
        <v>0</v>
      </c>
      <c r="BH198" s="170">
        <f t="shared" si="37"/>
        <v>0</v>
      </c>
      <c r="BI198" s="170">
        <f t="shared" si="38"/>
        <v>0</v>
      </c>
      <c r="BJ198" s="15" t="s">
        <v>149</v>
      </c>
      <c r="BK198" s="170">
        <f t="shared" si="39"/>
        <v>0</v>
      </c>
      <c r="BL198" s="15" t="s">
        <v>184</v>
      </c>
      <c r="BM198" s="169" t="s">
        <v>951</v>
      </c>
    </row>
    <row r="199" spans="1:65" s="2" customFormat="1" ht="16.5" customHeight="1">
      <c r="A199" s="30"/>
      <c r="B199" s="156"/>
      <c r="C199" s="157" t="s">
        <v>427</v>
      </c>
      <c r="D199" s="157" t="s">
        <v>144</v>
      </c>
      <c r="E199" s="158" t="s">
        <v>432</v>
      </c>
      <c r="F199" s="159" t="s">
        <v>433</v>
      </c>
      <c r="G199" s="160" t="s">
        <v>147</v>
      </c>
      <c r="H199" s="161">
        <v>6</v>
      </c>
      <c r="I199" s="162"/>
      <c r="J199" s="162"/>
      <c r="K199" s="162">
        <f t="shared" si="27"/>
        <v>0</v>
      </c>
      <c r="L199" s="163"/>
      <c r="M199" s="31"/>
      <c r="N199" s="164" t="s">
        <v>1</v>
      </c>
      <c r="O199" s="165" t="s">
        <v>40</v>
      </c>
      <c r="P199" s="166">
        <f t="shared" si="28"/>
        <v>0</v>
      </c>
      <c r="Q199" s="166">
        <f t="shared" si="29"/>
        <v>0</v>
      </c>
      <c r="R199" s="166">
        <f t="shared" si="30"/>
        <v>0</v>
      </c>
      <c r="S199" s="167">
        <v>0.16700000000000001</v>
      </c>
      <c r="T199" s="167">
        <f t="shared" si="31"/>
        <v>1.002</v>
      </c>
      <c r="U199" s="167">
        <v>0</v>
      </c>
      <c r="V199" s="167">
        <f t="shared" si="32"/>
        <v>0</v>
      </c>
      <c r="W199" s="167">
        <v>0</v>
      </c>
      <c r="X199" s="168">
        <f t="shared" si="33"/>
        <v>0</v>
      </c>
      <c r="Y199" s="30"/>
      <c r="Z199" s="30"/>
      <c r="AA199" s="30"/>
      <c r="AB199" s="30"/>
      <c r="AC199" s="30"/>
      <c r="AD199" s="30"/>
      <c r="AE199" s="30"/>
      <c r="AR199" s="169" t="s">
        <v>179</v>
      </c>
      <c r="AT199" s="169" t="s">
        <v>144</v>
      </c>
      <c r="AU199" s="169" t="s">
        <v>149</v>
      </c>
      <c r="AY199" s="15" t="s">
        <v>141</v>
      </c>
      <c r="BE199" s="170">
        <f t="shared" si="34"/>
        <v>0</v>
      </c>
      <c r="BF199" s="170">
        <f t="shared" si="35"/>
        <v>0</v>
      </c>
      <c r="BG199" s="170">
        <f t="shared" si="36"/>
        <v>0</v>
      </c>
      <c r="BH199" s="170">
        <f t="shared" si="37"/>
        <v>0</v>
      </c>
      <c r="BI199" s="170">
        <f t="shared" si="38"/>
        <v>0</v>
      </c>
      <c r="BJ199" s="15" t="s">
        <v>149</v>
      </c>
      <c r="BK199" s="170">
        <f t="shared" si="39"/>
        <v>0</v>
      </c>
      <c r="BL199" s="15" t="s">
        <v>179</v>
      </c>
      <c r="BM199" s="169" t="s">
        <v>952</v>
      </c>
    </row>
    <row r="200" spans="1:65" s="2" customFormat="1" ht="21.75" customHeight="1">
      <c r="A200" s="30"/>
      <c r="B200" s="156"/>
      <c r="C200" s="171" t="s">
        <v>431</v>
      </c>
      <c r="D200" s="171" t="s">
        <v>172</v>
      </c>
      <c r="E200" s="172" t="s">
        <v>436</v>
      </c>
      <c r="F200" s="173" t="s">
        <v>437</v>
      </c>
      <c r="G200" s="174" t="s">
        <v>147</v>
      </c>
      <c r="H200" s="175">
        <v>6</v>
      </c>
      <c r="I200" s="176"/>
      <c r="J200" s="177"/>
      <c r="K200" s="176">
        <f t="shared" si="27"/>
        <v>0</v>
      </c>
      <c r="L200" s="177"/>
      <c r="M200" s="178"/>
      <c r="N200" s="179" t="s">
        <v>1</v>
      </c>
      <c r="O200" s="165" t="s">
        <v>40</v>
      </c>
      <c r="P200" s="166">
        <f t="shared" si="28"/>
        <v>0</v>
      </c>
      <c r="Q200" s="166">
        <f t="shared" si="29"/>
        <v>0</v>
      </c>
      <c r="R200" s="166">
        <f t="shared" si="30"/>
        <v>0</v>
      </c>
      <c r="S200" s="167">
        <v>0</v>
      </c>
      <c r="T200" s="167">
        <f t="shared" si="31"/>
        <v>0</v>
      </c>
      <c r="U200" s="167">
        <v>1E-4</v>
      </c>
      <c r="V200" s="167">
        <f t="shared" si="32"/>
        <v>6.0000000000000006E-4</v>
      </c>
      <c r="W200" s="167">
        <v>0</v>
      </c>
      <c r="X200" s="168">
        <f t="shared" si="33"/>
        <v>0</v>
      </c>
      <c r="Y200" s="30"/>
      <c r="Z200" s="30"/>
      <c r="AA200" s="30"/>
      <c r="AB200" s="30"/>
      <c r="AC200" s="30"/>
      <c r="AD200" s="30"/>
      <c r="AE200" s="30"/>
      <c r="AR200" s="169" t="s">
        <v>184</v>
      </c>
      <c r="AT200" s="169" t="s">
        <v>172</v>
      </c>
      <c r="AU200" s="169" t="s">
        <v>149</v>
      </c>
      <c r="AY200" s="15" t="s">
        <v>141</v>
      </c>
      <c r="BE200" s="170">
        <f t="shared" si="34"/>
        <v>0</v>
      </c>
      <c r="BF200" s="170">
        <f t="shared" si="35"/>
        <v>0</v>
      </c>
      <c r="BG200" s="170">
        <f t="shared" si="36"/>
        <v>0</v>
      </c>
      <c r="BH200" s="170">
        <f t="shared" si="37"/>
        <v>0</v>
      </c>
      <c r="BI200" s="170">
        <f t="shared" si="38"/>
        <v>0</v>
      </c>
      <c r="BJ200" s="15" t="s">
        <v>149</v>
      </c>
      <c r="BK200" s="170">
        <f t="shared" si="39"/>
        <v>0</v>
      </c>
      <c r="BL200" s="15" t="s">
        <v>184</v>
      </c>
      <c r="BM200" s="169" t="s">
        <v>953</v>
      </c>
    </row>
    <row r="201" spans="1:65" s="2" customFormat="1" ht="16.5" customHeight="1">
      <c r="A201" s="30"/>
      <c r="B201" s="156"/>
      <c r="C201" s="157" t="s">
        <v>435</v>
      </c>
      <c r="D201" s="157" t="s">
        <v>144</v>
      </c>
      <c r="E201" s="158" t="s">
        <v>440</v>
      </c>
      <c r="F201" s="159" t="s">
        <v>441</v>
      </c>
      <c r="G201" s="160" t="s">
        <v>147</v>
      </c>
      <c r="H201" s="161">
        <v>6</v>
      </c>
      <c r="I201" s="162"/>
      <c r="J201" s="162"/>
      <c r="K201" s="162">
        <f t="shared" si="27"/>
        <v>0</v>
      </c>
      <c r="L201" s="163"/>
      <c r="M201" s="31"/>
      <c r="N201" s="164" t="s">
        <v>1</v>
      </c>
      <c r="O201" s="165" t="s">
        <v>40</v>
      </c>
      <c r="P201" s="166">
        <f t="shared" si="28"/>
        <v>0</v>
      </c>
      <c r="Q201" s="166">
        <f t="shared" si="29"/>
        <v>0</v>
      </c>
      <c r="R201" s="166">
        <f t="shared" si="30"/>
        <v>0</v>
      </c>
      <c r="S201" s="167">
        <v>0.71</v>
      </c>
      <c r="T201" s="167">
        <f t="shared" si="31"/>
        <v>4.26</v>
      </c>
      <c r="U201" s="167">
        <v>0</v>
      </c>
      <c r="V201" s="167">
        <f t="shared" si="32"/>
        <v>0</v>
      </c>
      <c r="W201" s="167">
        <v>0</v>
      </c>
      <c r="X201" s="168">
        <f t="shared" si="33"/>
        <v>0</v>
      </c>
      <c r="Y201" s="30"/>
      <c r="Z201" s="30"/>
      <c r="AA201" s="30"/>
      <c r="AB201" s="30"/>
      <c r="AC201" s="30"/>
      <c r="AD201" s="30"/>
      <c r="AE201" s="30"/>
      <c r="AR201" s="169" t="s">
        <v>179</v>
      </c>
      <c r="AT201" s="169" t="s">
        <v>144</v>
      </c>
      <c r="AU201" s="169" t="s">
        <v>149</v>
      </c>
      <c r="AY201" s="15" t="s">
        <v>141</v>
      </c>
      <c r="BE201" s="170">
        <f t="shared" si="34"/>
        <v>0</v>
      </c>
      <c r="BF201" s="170">
        <f t="shared" si="35"/>
        <v>0</v>
      </c>
      <c r="BG201" s="170">
        <f t="shared" si="36"/>
        <v>0</v>
      </c>
      <c r="BH201" s="170">
        <f t="shared" si="37"/>
        <v>0</v>
      </c>
      <c r="BI201" s="170">
        <f t="shared" si="38"/>
        <v>0</v>
      </c>
      <c r="BJ201" s="15" t="s">
        <v>149</v>
      </c>
      <c r="BK201" s="170">
        <f t="shared" si="39"/>
        <v>0</v>
      </c>
      <c r="BL201" s="15" t="s">
        <v>179</v>
      </c>
      <c r="BM201" s="169" t="s">
        <v>954</v>
      </c>
    </row>
    <row r="202" spans="1:65" s="2" customFormat="1" ht="21.75" customHeight="1">
      <c r="A202" s="30"/>
      <c r="B202" s="156"/>
      <c r="C202" s="171" t="s">
        <v>439</v>
      </c>
      <c r="D202" s="171" t="s">
        <v>172</v>
      </c>
      <c r="E202" s="172" t="s">
        <v>444</v>
      </c>
      <c r="F202" s="173" t="s">
        <v>445</v>
      </c>
      <c r="G202" s="174" t="s">
        <v>147</v>
      </c>
      <c r="H202" s="175">
        <v>6</v>
      </c>
      <c r="I202" s="176"/>
      <c r="J202" s="177"/>
      <c r="K202" s="176">
        <f t="shared" si="27"/>
        <v>0</v>
      </c>
      <c r="L202" s="177"/>
      <c r="M202" s="178"/>
      <c r="N202" s="179" t="s">
        <v>1</v>
      </c>
      <c r="O202" s="165" t="s">
        <v>40</v>
      </c>
      <c r="P202" s="166">
        <f t="shared" si="28"/>
        <v>0</v>
      </c>
      <c r="Q202" s="166">
        <f t="shared" si="29"/>
        <v>0</v>
      </c>
      <c r="R202" s="166">
        <f t="shared" si="30"/>
        <v>0</v>
      </c>
      <c r="S202" s="167">
        <v>0</v>
      </c>
      <c r="T202" s="167">
        <f t="shared" si="31"/>
        <v>0</v>
      </c>
      <c r="U202" s="167">
        <v>1.64E-3</v>
      </c>
      <c r="V202" s="167">
        <f t="shared" si="32"/>
        <v>9.8399999999999998E-3</v>
      </c>
      <c r="W202" s="167">
        <v>0</v>
      </c>
      <c r="X202" s="168">
        <f t="shared" si="33"/>
        <v>0</v>
      </c>
      <c r="Y202" s="30"/>
      <c r="Z202" s="30"/>
      <c r="AA202" s="30"/>
      <c r="AB202" s="30"/>
      <c r="AC202" s="30"/>
      <c r="AD202" s="30"/>
      <c r="AE202" s="30"/>
      <c r="AR202" s="169" t="s">
        <v>184</v>
      </c>
      <c r="AT202" s="169" t="s">
        <v>172</v>
      </c>
      <c r="AU202" s="169" t="s">
        <v>149</v>
      </c>
      <c r="AY202" s="15" t="s">
        <v>141</v>
      </c>
      <c r="BE202" s="170">
        <f t="shared" si="34"/>
        <v>0</v>
      </c>
      <c r="BF202" s="170">
        <f t="shared" si="35"/>
        <v>0</v>
      </c>
      <c r="BG202" s="170">
        <f t="shared" si="36"/>
        <v>0</v>
      </c>
      <c r="BH202" s="170">
        <f t="shared" si="37"/>
        <v>0</v>
      </c>
      <c r="BI202" s="170">
        <f t="shared" si="38"/>
        <v>0</v>
      </c>
      <c r="BJ202" s="15" t="s">
        <v>149</v>
      </c>
      <c r="BK202" s="170">
        <f t="shared" si="39"/>
        <v>0</v>
      </c>
      <c r="BL202" s="15" t="s">
        <v>184</v>
      </c>
      <c r="BM202" s="169" t="s">
        <v>955</v>
      </c>
    </row>
    <row r="203" spans="1:65" s="2" customFormat="1" ht="16.5" customHeight="1">
      <c r="A203" s="30"/>
      <c r="B203" s="156"/>
      <c r="C203" s="157" t="s">
        <v>443</v>
      </c>
      <c r="D203" s="157" t="s">
        <v>144</v>
      </c>
      <c r="E203" s="158" t="s">
        <v>448</v>
      </c>
      <c r="F203" s="159" t="s">
        <v>449</v>
      </c>
      <c r="G203" s="160" t="s">
        <v>147</v>
      </c>
      <c r="H203" s="161">
        <v>12</v>
      </c>
      <c r="I203" s="162"/>
      <c r="J203" s="162"/>
      <c r="K203" s="162">
        <f t="shared" si="27"/>
        <v>0</v>
      </c>
      <c r="L203" s="163"/>
      <c r="M203" s="31"/>
      <c r="N203" s="164" t="s">
        <v>1</v>
      </c>
      <c r="O203" s="165" t="s">
        <v>40</v>
      </c>
      <c r="P203" s="166">
        <f t="shared" si="28"/>
        <v>0</v>
      </c>
      <c r="Q203" s="166">
        <f t="shared" si="29"/>
        <v>0</v>
      </c>
      <c r="R203" s="166">
        <f t="shared" si="30"/>
        <v>0</v>
      </c>
      <c r="S203" s="167">
        <v>0.28000000000000003</v>
      </c>
      <c r="T203" s="167">
        <f t="shared" si="31"/>
        <v>3.3600000000000003</v>
      </c>
      <c r="U203" s="167">
        <v>0</v>
      </c>
      <c r="V203" s="167">
        <f t="shared" si="32"/>
        <v>0</v>
      </c>
      <c r="W203" s="167">
        <v>0</v>
      </c>
      <c r="X203" s="168">
        <f t="shared" si="33"/>
        <v>0</v>
      </c>
      <c r="Y203" s="30"/>
      <c r="Z203" s="30"/>
      <c r="AA203" s="30"/>
      <c r="AB203" s="30"/>
      <c r="AC203" s="30"/>
      <c r="AD203" s="30"/>
      <c r="AE203" s="30"/>
      <c r="AR203" s="169" t="s">
        <v>179</v>
      </c>
      <c r="AT203" s="169" t="s">
        <v>144</v>
      </c>
      <c r="AU203" s="169" t="s">
        <v>149</v>
      </c>
      <c r="AY203" s="15" t="s">
        <v>141</v>
      </c>
      <c r="BE203" s="170">
        <f t="shared" si="34"/>
        <v>0</v>
      </c>
      <c r="BF203" s="170">
        <f t="shared" si="35"/>
        <v>0</v>
      </c>
      <c r="BG203" s="170">
        <f t="shared" si="36"/>
        <v>0</v>
      </c>
      <c r="BH203" s="170">
        <f t="shared" si="37"/>
        <v>0</v>
      </c>
      <c r="BI203" s="170">
        <f t="shared" si="38"/>
        <v>0</v>
      </c>
      <c r="BJ203" s="15" t="s">
        <v>149</v>
      </c>
      <c r="BK203" s="170">
        <f t="shared" si="39"/>
        <v>0</v>
      </c>
      <c r="BL203" s="15" t="s">
        <v>179</v>
      </c>
      <c r="BM203" s="169" t="s">
        <v>956</v>
      </c>
    </row>
    <row r="204" spans="1:65" s="2" customFormat="1" ht="24.2" customHeight="1">
      <c r="A204" s="30"/>
      <c r="B204" s="156"/>
      <c r="C204" s="171" t="s">
        <v>447</v>
      </c>
      <c r="D204" s="171" t="s">
        <v>172</v>
      </c>
      <c r="E204" s="172" t="s">
        <v>452</v>
      </c>
      <c r="F204" s="173" t="s">
        <v>453</v>
      </c>
      <c r="G204" s="174" t="s">
        <v>147</v>
      </c>
      <c r="H204" s="175">
        <v>12</v>
      </c>
      <c r="I204" s="176"/>
      <c r="J204" s="177"/>
      <c r="K204" s="176">
        <f t="shared" si="27"/>
        <v>0</v>
      </c>
      <c r="L204" s="177"/>
      <c r="M204" s="178"/>
      <c r="N204" s="179" t="s">
        <v>1</v>
      </c>
      <c r="O204" s="165" t="s">
        <v>40</v>
      </c>
      <c r="P204" s="166">
        <f t="shared" si="28"/>
        <v>0</v>
      </c>
      <c r="Q204" s="166">
        <f t="shared" si="29"/>
        <v>0</v>
      </c>
      <c r="R204" s="166">
        <f t="shared" si="30"/>
        <v>0</v>
      </c>
      <c r="S204" s="167">
        <v>0</v>
      </c>
      <c r="T204" s="167">
        <f t="shared" si="31"/>
        <v>0</v>
      </c>
      <c r="U204" s="167">
        <v>3.1E-4</v>
      </c>
      <c r="V204" s="167">
        <f t="shared" si="32"/>
        <v>3.7200000000000002E-3</v>
      </c>
      <c r="W204" s="167">
        <v>0</v>
      </c>
      <c r="X204" s="168">
        <f t="shared" si="33"/>
        <v>0</v>
      </c>
      <c r="Y204" s="30"/>
      <c r="Z204" s="30"/>
      <c r="AA204" s="30"/>
      <c r="AB204" s="30"/>
      <c r="AC204" s="30"/>
      <c r="AD204" s="30"/>
      <c r="AE204" s="30"/>
      <c r="AR204" s="169" t="s">
        <v>184</v>
      </c>
      <c r="AT204" s="169" t="s">
        <v>172</v>
      </c>
      <c r="AU204" s="169" t="s">
        <v>149</v>
      </c>
      <c r="AY204" s="15" t="s">
        <v>141</v>
      </c>
      <c r="BE204" s="170">
        <f t="shared" si="34"/>
        <v>0</v>
      </c>
      <c r="BF204" s="170">
        <f t="shared" si="35"/>
        <v>0</v>
      </c>
      <c r="BG204" s="170">
        <f t="shared" si="36"/>
        <v>0</v>
      </c>
      <c r="BH204" s="170">
        <f t="shared" si="37"/>
        <v>0</v>
      </c>
      <c r="BI204" s="170">
        <f t="shared" si="38"/>
        <v>0</v>
      </c>
      <c r="BJ204" s="15" t="s">
        <v>149</v>
      </c>
      <c r="BK204" s="170">
        <f t="shared" si="39"/>
        <v>0</v>
      </c>
      <c r="BL204" s="15" t="s">
        <v>184</v>
      </c>
      <c r="BM204" s="169" t="s">
        <v>957</v>
      </c>
    </row>
    <row r="205" spans="1:65" s="2" customFormat="1" ht="24.2" customHeight="1">
      <c r="A205" s="30"/>
      <c r="B205" s="156"/>
      <c r="C205" s="157" t="s">
        <v>451</v>
      </c>
      <c r="D205" s="157" t="s">
        <v>144</v>
      </c>
      <c r="E205" s="158" t="s">
        <v>456</v>
      </c>
      <c r="F205" s="159" t="s">
        <v>457</v>
      </c>
      <c r="G205" s="160" t="s">
        <v>161</v>
      </c>
      <c r="H205" s="161">
        <v>130</v>
      </c>
      <c r="I205" s="162"/>
      <c r="J205" s="162"/>
      <c r="K205" s="162">
        <f t="shared" si="27"/>
        <v>0</v>
      </c>
      <c r="L205" s="163"/>
      <c r="M205" s="31"/>
      <c r="N205" s="164" t="s">
        <v>1</v>
      </c>
      <c r="O205" s="165" t="s">
        <v>40</v>
      </c>
      <c r="P205" s="166">
        <f t="shared" si="28"/>
        <v>0</v>
      </c>
      <c r="Q205" s="166">
        <f t="shared" si="29"/>
        <v>0</v>
      </c>
      <c r="R205" s="166">
        <f t="shared" si="30"/>
        <v>0</v>
      </c>
      <c r="S205" s="167">
        <v>0.13</v>
      </c>
      <c r="T205" s="167">
        <f t="shared" si="31"/>
        <v>16.900000000000002</v>
      </c>
      <c r="U205" s="167">
        <v>0</v>
      </c>
      <c r="V205" s="167">
        <f t="shared" si="32"/>
        <v>0</v>
      </c>
      <c r="W205" s="167">
        <v>0</v>
      </c>
      <c r="X205" s="168">
        <f t="shared" si="33"/>
        <v>0</v>
      </c>
      <c r="Y205" s="30"/>
      <c r="Z205" s="30"/>
      <c r="AA205" s="30"/>
      <c r="AB205" s="30"/>
      <c r="AC205" s="30"/>
      <c r="AD205" s="30"/>
      <c r="AE205" s="30"/>
      <c r="AR205" s="169" t="s">
        <v>179</v>
      </c>
      <c r="AT205" s="169" t="s">
        <v>144</v>
      </c>
      <c r="AU205" s="169" t="s">
        <v>149</v>
      </c>
      <c r="AY205" s="15" t="s">
        <v>141</v>
      </c>
      <c r="BE205" s="170">
        <f t="shared" si="34"/>
        <v>0</v>
      </c>
      <c r="BF205" s="170">
        <f t="shared" si="35"/>
        <v>0</v>
      </c>
      <c r="BG205" s="170">
        <f t="shared" si="36"/>
        <v>0</v>
      </c>
      <c r="BH205" s="170">
        <f t="shared" si="37"/>
        <v>0</v>
      </c>
      <c r="BI205" s="170">
        <f t="shared" si="38"/>
        <v>0</v>
      </c>
      <c r="BJ205" s="15" t="s">
        <v>149</v>
      </c>
      <c r="BK205" s="170">
        <f t="shared" si="39"/>
        <v>0</v>
      </c>
      <c r="BL205" s="15" t="s">
        <v>179</v>
      </c>
      <c r="BM205" s="169" t="s">
        <v>958</v>
      </c>
    </row>
    <row r="206" spans="1:65" s="2" customFormat="1" ht="16.5" customHeight="1">
      <c r="A206" s="30"/>
      <c r="B206" s="156"/>
      <c r="C206" s="171" t="s">
        <v>455</v>
      </c>
      <c r="D206" s="171" t="s">
        <v>172</v>
      </c>
      <c r="E206" s="172" t="s">
        <v>460</v>
      </c>
      <c r="F206" s="173" t="s">
        <v>461</v>
      </c>
      <c r="G206" s="174" t="s">
        <v>364</v>
      </c>
      <c r="H206" s="175">
        <v>18.2</v>
      </c>
      <c r="I206" s="176"/>
      <c r="J206" s="177"/>
      <c r="K206" s="176">
        <f t="shared" si="27"/>
        <v>0</v>
      </c>
      <c r="L206" s="177"/>
      <c r="M206" s="178"/>
      <c r="N206" s="179" t="s">
        <v>1</v>
      </c>
      <c r="O206" s="165" t="s">
        <v>40</v>
      </c>
      <c r="P206" s="166">
        <f t="shared" si="28"/>
        <v>0</v>
      </c>
      <c r="Q206" s="166">
        <f t="shared" si="29"/>
        <v>0</v>
      </c>
      <c r="R206" s="166">
        <f t="shared" si="30"/>
        <v>0</v>
      </c>
      <c r="S206" s="167">
        <v>0</v>
      </c>
      <c r="T206" s="167">
        <f t="shared" si="31"/>
        <v>0</v>
      </c>
      <c r="U206" s="167">
        <v>1E-3</v>
      </c>
      <c r="V206" s="167">
        <f t="shared" si="32"/>
        <v>1.8200000000000001E-2</v>
      </c>
      <c r="W206" s="167">
        <v>0</v>
      </c>
      <c r="X206" s="168">
        <f t="shared" si="33"/>
        <v>0</v>
      </c>
      <c r="Y206" s="30"/>
      <c r="Z206" s="30"/>
      <c r="AA206" s="30"/>
      <c r="AB206" s="30"/>
      <c r="AC206" s="30"/>
      <c r="AD206" s="30"/>
      <c r="AE206" s="30"/>
      <c r="AR206" s="169" t="s">
        <v>184</v>
      </c>
      <c r="AT206" s="169" t="s">
        <v>172</v>
      </c>
      <c r="AU206" s="169" t="s">
        <v>149</v>
      </c>
      <c r="AY206" s="15" t="s">
        <v>141</v>
      </c>
      <c r="BE206" s="170">
        <f t="shared" si="34"/>
        <v>0</v>
      </c>
      <c r="BF206" s="170">
        <f t="shared" si="35"/>
        <v>0</v>
      </c>
      <c r="BG206" s="170">
        <f t="shared" si="36"/>
        <v>0</v>
      </c>
      <c r="BH206" s="170">
        <f t="shared" si="37"/>
        <v>0</v>
      </c>
      <c r="BI206" s="170">
        <f t="shared" si="38"/>
        <v>0</v>
      </c>
      <c r="BJ206" s="15" t="s">
        <v>149</v>
      </c>
      <c r="BK206" s="170">
        <f t="shared" si="39"/>
        <v>0</v>
      </c>
      <c r="BL206" s="15" t="s">
        <v>184</v>
      </c>
      <c r="BM206" s="169" t="s">
        <v>959</v>
      </c>
    </row>
    <row r="207" spans="1:65" s="2" customFormat="1" ht="24.2" customHeight="1">
      <c r="A207" s="30"/>
      <c r="B207" s="156"/>
      <c r="C207" s="157" t="s">
        <v>459</v>
      </c>
      <c r="D207" s="157" t="s">
        <v>144</v>
      </c>
      <c r="E207" s="158" t="s">
        <v>464</v>
      </c>
      <c r="F207" s="159" t="s">
        <v>465</v>
      </c>
      <c r="G207" s="160" t="s">
        <v>147</v>
      </c>
      <c r="H207" s="161">
        <v>75</v>
      </c>
      <c r="I207" s="162"/>
      <c r="J207" s="162"/>
      <c r="K207" s="162">
        <f t="shared" si="27"/>
        <v>0</v>
      </c>
      <c r="L207" s="163"/>
      <c r="M207" s="31"/>
      <c r="N207" s="164" t="s">
        <v>1</v>
      </c>
      <c r="O207" s="165" t="s">
        <v>40</v>
      </c>
      <c r="P207" s="166">
        <f t="shared" si="28"/>
        <v>0</v>
      </c>
      <c r="Q207" s="166">
        <f t="shared" si="29"/>
        <v>0</v>
      </c>
      <c r="R207" s="166">
        <f t="shared" si="30"/>
        <v>0</v>
      </c>
      <c r="S207" s="167">
        <v>0.11700000000000001</v>
      </c>
      <c r="T207" s="167">
        <f t="shared" si="31"/>
        <v>8.7750000000000004</v>
      </c>
      <c r="U207" s="167">
        <v>0</v>
      </c>
      <c r="V207" s="167">
        <f t="shared" si="32"/>
        <v>0</v>
      </c>
      <c r="W207" s="167">
        <v>0</v>
      </c>
      <c r="X207" s="168">
        <f t="shared" si="33"/>
        <v>0</v>
      </c>
      <c r="Y207" s="30"/>
      <c r="Z207" s="30"/>
      <c r="AA207" s="30"/>
      <c r="AB207" s="30"/>
      <c r="AC207" s="30"/>
      <c r="AD207" s="30"/>
      <c r="AE207" s="30"/>
      <c r="AR207" s="169" t="s">
        <v>179</v>
      </c>
      <c r="AT207" s="169" t="s">
        <v>144</v>
      </c>
      <c r="AU207" s="169" t="s">
        <v>149</v>
      </c>
      <c r="AY207" s="15" t="s">
        <v>141</v>
      </c>
      <c r="BE207" s="170">
        <f t="shared" si="34"/>
        <v>0</v>
      </c>
      <c r="BF207" s="170">
        <f t="shared" si="35"/>
        <v>0</v>
      </c>
      <c r="BG207" s="170">
        <f t="shared" si="36"/>
        <v>0</v>
      </c>
      <c r="BH207" s="170">
        <f t="shared" si="37"/>
        <v>0</v>
      </c>
      <c r="BI207" s="170">
        <f t="shared" si="38"/>
        <v>0</v>
      </c>
      <c r="BJ207" s="15" t="s">
        <v>149</v>
      </c>
      <c r="BK207" s="170">
        <f t="shared" si="39"/>
        <v>0</v>
      </c>
      <c r="BL207" s="15" t="s">
        <v>179</v>
      </c>
      <c r="BM207" s="169" t="s">
        <v>960</v>
      </c>
    </row>
    <row r="208" spans="1:65" s="2" customFormat="1" ht="24.2" customHeight="1">
      <c r="A208" s="30"/>
      <c r="B208" s="156"/>
      <c r="C208" s="171" t="s">
        <v>463</v>
      </c>
      <c r="D208" s="171" t="s">
        <v>172</v>
      </c>
      <c r="E208" s="172" t="s">
        <v>468</v>
      </c>
      <c r="F208" s="173" t="s">
        <v>469</v>
      </c>
      <c r="G208" s="174" t="s">
        <v>147</v>
      </c>
      <c r="H208" s="175">
        <v>75</v>
      </c>
      <c r="I208" s="176"/>
      <c r="J208" s="177"/>
      <c r="K208" s="176">
        <f t="shared" si="27"/>
        <v>0</v>
      </c>
      <c r="L208" s="177"/>
      <c r="M208" s="178"/>
      <c r="N208" s="179" t="s">
        <v>1</v>
      </c>
      <c r="O208" s="165" t="s">
        <v>40</v>
      </c>
      <c r="P208" s="166">
        <f t="shared" si="28"/>
        <v>0</v>
      </c>
      <c r="Q208" s="166">
        <f t="shared" si="29"/>
        <v>0</v>
      </c>
      <c r="R208" s="166">
        <f t="shared" si="30"/>
        <v>0</v>
      </c>
      <c r="S208" s="167">
        <v>0</v>
      </c>
      <c r="T208" s="167">
        <f t="shared" si="31"/>
        <v>0</v>
      </c>
      <c r="U208" s="167">
        <v>9.0000000000000006E-5</v>
      </c>
      <c r="V208" s="167">
        <f t="shared" si="32"/>
        <v>6.7500000000000008E-3</v>
      </c>
      <c r="W208" s="167">
        <v>0</v>
      </c>
      <c r="X208" s="168">
        <f t="shared" si="33"/>
        <v>0</v>
      </c>
      <c r="Y208" s="30"/>
      <c r="Z208" s="30"/>
      <c r="AA208" s="30"/>
      <c r="AB208" s="30"/>
      <c r="AC208" s="30"/>
      <c r="AD208" s="30"/>
      <c r="AE208" s="30"/>
      <c r="AR208" s="169" t="s">
        <v>184</v>
      </c>
      <c r="AT208" s="169" t="s">
        <v>172</v>
      </c>
      <c r="AU208" s="169" t="s">
        <v>149</v>
      </c>
      <c r="AY208" s="15" t="s">
        <v>141</v>
      </c>
      <c r="BE208" s="170">
        <f t="shared" si="34"/>
        <v>0</v>
      </c>
      <c r="BF208" s="170">
        <f t="shared" si="35"/>
        <v>0</v>
      </c>
      <c r="BG208" s="170">
        <f t="shared" si="36"/>
        <v>0</v>
      </c>
      <c r="BH208" s="170">
        <f t="shared" si="37"/>
        <v>0</v>
      </c>
      <c r="BI208" s="170">
        <f t="shared" si="38"/>
        <v>0</v>
      </c>
      <c r="BJ208" s="15" t="s">
        <v>149</v>
      </c>
      <c r="BK208" s="170">
        <f t="shared" si="39"/>
        <v>0</v>
      </c>
      <c r="BL208" s="15" t="s">
        <v>184</v>
      </c>
      <c r="BM208" s="169" t="s">
        <v>961</v>
      </c>
    </row>
    <row r="209" spans="1:65" s="2" customFormat="1" ht="16.5" customHeight="1">
      <c r="A209" s="30"/>
      <c r="B209" s="156"/>
      <c r="C209" s="157" t="s">
        <v>467</v>
      </c>
      <c r="D209" s="157" t="s">
        <v>144</v>
      </c>
      <c r="E209" s="158" t="s">
        <v>472</v>
      </c>
      <c r="F209" s="159" t="s">
        <v>473</v>
      </c>
      <c r="G209" s="160" t="s">
        <v>147</v>
      </c>
      <c r="H209" s="161">
        <v>35</v>
      </c>
      <c r="I209" s="162"/>
      <c r="J209" s="162"/>
      <c r="K209" s="162">
        <f t="shared" si="27"/>
        <v>0</v>
      </c>
      <c r="L209" s="163"/>
      <c r="M209" s="31"/>
      <c r="N209" s="164" t="s">
        <v>1</v>
      </c>
      <c r="O209" s="165" t="s">
        <v>40</v>
      </c>
      <c r="P209" s="166">
        <f t="shared" si="28"/>
        <v>0</v>
      </c>
      <c r="Q209" s="166">
        <f t="shared" si="29"/>
        <v>0</v>
      </c>
      <c r="R209" s="166">
        <f t="shared" si="30"/>
        <v>0</v>
      </c>
      <c r="S209" s="167">
        <v>0.11700000000000001</v>
      </c>
      <c r="T209" s="167">
        <f t="shared" si="31"/>
        <v>4.0950000000000006</v>
      </c>
      <c r="U209" s="167">
        <v>0</v>
      </c>
      <c r="V209" s="167">
        <f t="shared" si="32"/>
        <v>0</v>
      </c>
      <c r="W209" s="167">
        <v>0</v>
      </c>
      <c r="X209" s="168">
        <f t="shared" si="33"/>
        <v>0</v>
      </c>
      <c r="Y209" s="30"/>
      <c r="Z209" s="30"/>
      <c r="AA209" s="30"/>
      <c r="AB209" s="30"/>
      <c r="AC209" s="30"/>
      <c r="AD209" s="30"/>
      <c r="AE209" s="30"/>
      <c r="AR209" s="169" t="s">
        <v>179</v>
      </c>
      <c r="AT209" s="169" t="s">
        <v>144</v>
      </c>
      <c r="AU209" s="169" t="s">
        <v>149</v>
      </c>
      <c r="AY209" s="15" t="s">
        <v>141</v>
      </c>
      <c r="BE209" s="170">
        <f t="shared" si="34"/>
        <v>0</v>
      </c>
      <c r="BF209" s="170">
        <f t="shared" si="35"/>
        <v>0</v>
      </c>
      <c r="BG209" s="170">
        <f t="shared" si="36"/>
        <v>0</v>
      </c>
      <c r="BH209" s="170">
        <f t="shared" si="37"/>
        <v>0</v>
      </c>
      <c r="BI209" s="170">
        <f t="shared" si="38"/>
        <v>0</v>
      </c>
      <c r="BJ209" s="15" t="s">
        <v>149</v>
      </c>
      <c r="BK209" s="170">
        <f t="shared" si="39"/>
        <v>0</v>
      </c>
      <c r="BL209" s="15" t="s">
        <v>179</v>
      </c>
      <c r="BM209" s="169" t="s">
        <v>962</v>
      </c>
    </row>
    <row r="210" spans="1:65" s="2" customFormat="1" ht="24.2" customHeight="1">
      <c r="A210" s="30"/>
      <c r="B210" s="156"/>
      <c r="C210" s="171" t="s">
        <v>471</v>
      </c>
      <c r="D210" s="171" t="s">
        <v>172</v>
      </c>
      <c r="E210" s="172" t="s">
        <v>476</v>
      </c>
      <c r="F210" s="173" t="s">
        <v>477</v>
      </c>
      <c r="G210" s="174" t="s">
        <v>147</v>
      </c>
      <c r="H210" s="175">
        <v>35</v>
      </c>
      <c r="I210" s="176"/>
      <c r="J210" s="177"/>
      <c r="K210" s="176">
        <f t="shared" si="27"/>
        <v>0</v>
      </c>
      <c r="L210" s="177"/>
      <c r="M210" s="178"/>
      <c r="N210" s="179" t="s">
        <v>1</v>
      </c>
      <c r="O210" s="165" t="s">
        <v>40</v>
      </c>
      <c r="P210" s="166">
        <f t="shared" si="28"/>
        <v>0</v>
      </c>
      <c r="Q210" s="166">
        <f t="shared" si="29"/>
        <v>0</v>
      </c>
      <c r="R210" s="166">
        <f t="shared" si="30"/>
        <v>0</v>
      </c>
      <c r="S210" s="167">
        <v>0</v>
      </c>
      <c r="T210" s="167">
        <f t="shared" si="31"/>
        <v>0</v>
      </c>
      <c r="U210" s="167">
        <v>1E-4</v>
      </c>
      <c r="V210" s="167">
        <f t="shared" si="32"/>
        <v>3.5000000000000001E-3</v>
      </c>
      <c r="W210" s="167">
        <v>0</v>
      </c>
      <c r="X210" s="168">
        <f t="shared" si="33"/>
        <v>0</v>
      </c>
      <c r="Y210" s="30"/>
      <c r="Z210" s="30"/>
      <c r="AA210" s="30"/>
      <c r="AB210" s="30"/>
      <c r="AC210" s="30"/>
      <c r="AD210" s="30"/>
      <c r="AE210" s="30"/>
      <c r="AR210" s="169" t="s">
        <v>184</v>
      </c>
      <c r="AT210" s="169" t="s">
        <v>172</v>
      </c>
      <c r="AU210" s="169" t="s">
        <v>149</v>
      </c>
      <c r="AY210" s="15" t="s">
        <v>141</v>
      </c>
      <c r="BE210" s="170">
        <f t="shared" si="34"/>
        <v>0</v>
      </c>
      <c r="BF210" s="170">
        <f t="shared" si="35"/>
        <v>0</v>
      </c>
      <c r="BG210" s="170">
        <f t="shared" si="36"/>
        <v>0</v>
      </c>
      <c r="BH210" s="170">
        <f t="shared" si="37"/>
        <v>0</v>
      </c>
      <c r="BI210" s="170">
        <f t="shared" si="38"/>
        <v>0</v>
      </c>
      <c r="BJ210" s="15" t="s">
        <v>149</v>
      </c>
      <c r="BK210" s="170">
        <f t="shared" si="39"/>
        <v>0</v>
      </c>
      <c r="BL210" s="15" t="s">
        <v>184</v>
      </c>
      <c r="BM210" s="169" t="s">
        <v>963</v>
      </c>
    </row>
    <row r="211" spans="1:65" s="2" customFormat="1" ht="16.5" customHeight="1">
      <c r="A211" s="30"/>
      <c r="B211" s="156"/>
      <c r="C211" s="157" t="s">
        <v>475</v>
      </c>
      <c r="D211" s="157" t="s">
        <v>144</v>
      </c>
      <c r="E211" s="158" t="s">
        <v>480</v>
      </c>
      <c r="F211" s="159" t="s">
        <v>481</v>
      </c>
      <c r="G211" s="160" t="s">
        <v>147</v>
      </c>
      <c r="H211" s="161">
        <v>6</v>
      </c>
      <c r="I211" s="162"/>
      <c r="J211" s="162"/>
      <c r="K211" s="162">
        <f t="shared" ref="K211:K237" si="40">ROUND(P211*H211,2)</f>
        <v>0</v>
      </c>
      <c r="L211" s="163"/>
      <c r="M211" s="31"/>
      <c r="N211" s="164" t="s">
        <v>1</v>
      </c>
      <c r="O211" s="165" t="s">
        <v>40</v>
      </c>
      <c r="P211" s="166">
        <f t="shared" ref="P211:P237" si="41">I211+J211</f>
        <v>0</v>
      </c>
      <c r="Q211" s="166">
        <f t="shared" ref="Q211:Q237" si="42">ROUND(I211*H211,2)</f>
        <v>0</v>
      </c>
      <c r="R211" s="166">
        <f t="shared" ref="R211:R237" si="43">ROUND(J211*H211,2)</f>
        <v>0</v>
      </c>
      <c r="S211" s="167">
        <v>0.16700000000000001</v>
      </c>
      <c r="T211" s="167">
        <f t="shared" ref="T211:T237" si="44">S211*H211</f>
        <v>1.002</v>
      </c>
      <c r="U211" s="167">
        <v>0</v>
      </c>
      <c r="V211" s="167">
        <f t="shared" ref="V211:V237" si="45">U211*H211</f>
        <v>0</v>
      </c>
      <c r="W211" s="167">
        <v>0</v>
      </c>
      <c r="X211" s="168">
        <f t="shared" ref="X211:X237" si="46">W211*H211</f>
        <v>0</v>
      </c>
      <c r="Y211" s="30"/>
      <c r="Z211" s="30"/>
      <c r="AA211" s="30"/>
      <c r="AB211" s="30"/>
      <c r="AC211" s="30"/>
      <c r="AD211" s="30"/>
      <c r="AE211" s="30"/>
      <c r="AR211" s="169" t="s">
        <v>179</v>
      </c>
      <c r="AT211" s="169" t="s">
        <v>144</v>
      </c>
      <c r="AU211" s="169" t="s">
        <v>149</v>
      </c>
      <c r="AY211" s="15" t="s">
        <v>141</v>
      </c>
      <c r="BE211" s="170">
        <f t="shared" ref="BE211:BE237" si="47">IF(O211="základná",K211,0)</f>
        <v>0</v>
      </c>
      <c r="BF211" s="170">
        <f t="shared" ref="BF211:BF237" si="48">IF(O211="znížená",K211,0)</f>
        <v>0</v>
      </c>
      <c r="BG211" s="170">
        <f t="shared" ref="BG211:BG237" si="49">IF(O211="zákl. prenesená",K211,0)</f>
        <v>0</v>
      </c>
      <c r="BH211" s="170">
        <f t="shared" ref="BH211:BH237" si="50">IF(O211="zníž. prenesená",K211,0)</f>
        <v>0</v>
      </c>
      <c r="BI211" s="170">
        <f t="shared" ref="BI211:BI237" si="51">IF(O211="nulová",K211,0)</f>
        <v>0</v>
      </c>
      <c r="BJ211" s="15" t="s">
        <v>149</v>
      </c>
      <c r="BK211" s="170">
        <f t="shared" ref="BK211:BK237" si="52">ROUND(P211*H211,2)</f>
        <v>0</v>
      </c>
      <c r="BL211" s="15" t="s">
        <v>179</v>
      </c>
      <c r="BM211" s="169" t="s">
        <v>964</v>
      </c>
    </row>
    <row r="212" spans="1:65" s="2" customFormat="1" ht="16.5" customHeight="1">
      <c r="A212" s="30"/>
      <c r="B212" s="156"/>
      <c r="C212" s="171" t="s">
        <v>479</v>
      </c>
      <c r="D212" s="171" t="s">
        <v>172</v>
      </c>
      <c r="E212" s="172" t="s">
        <v>484</v>
      </c>
      <c r="F212" s="173" t="s">
        <v>485</v>
      </c>
      <c r="G212" s="174" t="s">
        <v>147</v>
      </c>
      <c r="H212" s="175">
        <v>6</v>
      </c>
      <c r="I212" s="176"/>
      <c r="J212" s="177"/>
      <c r="K212" s="176">
        <f t="shared" si="40"/>
        <v>0</v>
      </c>
      <c r="L212" s="177"/>
      <c r="M212" s="178"/>
      <c r="N212" s="179" t="s">
        <v>1</v>
      </c>
      <c r="O212" s="165" t="s">
        <v>40</v>
      </c>
      <c r="P212" s="166">
        <f t="shared" si="41"/>
        <v>0</v>
      </c>
      <c r="Q212" s="166">
        <f t="shared" si="42"/>
        <v>0</v>
      </c>
      <c r="R212" s="166">
        <f t="shared" si="43"/>
        <v>0</v>
      </c>
      <c r="S212" s="167">
        <v>0</v>
      </c>
      <c r="T212" s="167">
        <f t="shared" si="44"/>
        <v>0</v>
      </c>
      <c r="U212" s="167">
        <v>1.7000000000000001E-4</v>
      </c>
      <c r="V212" s="167">
        <f t="shared" si="45"/>
        <v>1.0200000000000001E-3</v>
      </c>
      <c r="W212" s="167">
        <v>0</v>
      </c>
      <c r="X212" s="168">
        <f t="shared" si="46"/>
        <v>0</v>
      </c>
      <c r="Y212" s="30"/>
      <c r="Z212" s="30"/>
      <c r="AA212" s="30"/>
      <c r="AB212" s="30"/>
      <c r="AC212" s="30"/>
      <c r="AD212" s="30"/>
      <c r="AE212" s="30"/>
      <c r="AR212" s="169" t="s">
        <v>184</v>
      </c>
      <c r="AT212" s="169" t="s">
        <v>172</v>
      </c>
      <c r="AU212" s="169" t="s">
        <v>149</v>
      </c>
      <c r="AY212" s="15" t="s">
        <v>141</v>
      </c>
      <c r="BE212" s="170">
        <f t="shared" si="47"/>
        <v>0</v>
      </c>
      <c r="BF212" s="170">
        <f t="shared" si="48"/>
        <v>0</v>
      </c>
      <c r="BG212" s="170">
        <f t="shared" si="49"/>
        <v>0</v>
      </c>
      <c r="BH212" s="170">
        <f t="shared" si="50"/>
        <v>0</v>
      </c>
      <c r="BI212" s="170">
        <f t="shared" si="51"/>
        <v>0</v>
      </c>
      <c r="BJ212" s="15" t="s">
        <v>149</v>
      </c>
      <c r="BK212" s="170">
        <f t="shared" si="52"/>
        <v>0</v>
      </c>
      <c r="BL212" s="15" t="s">
        <v>184</v>
      </c>
      <c r="BM212" s="169" t="s">
        <v>965</v>
      </c>
    </row>
    <row r="213" spans="1:65" s="2" customFormat="1" ht="33" customHeight="1">
      <c r="A213" s="30"/>
      <c r="B213" s="156"/>
      <c r="C213" s="157" t="s">
        <v>483</v>
      </c>
      <c r="D213" s="157" t="s">
        <v>144</v>
      </c>
      <c r="E213" s="158" t="s">
        <v>488</v>
      </c>
      <c r="F213" s="159" t="s">
        <v>489</v>
      </c>
      <c r="G213" s="160" t="s">
        <v>161</v>
      </c>
      <c r="H213" s="161">
        <v>129</v>
      </c>
      <c r="I213" s="162"/>
      <c r="J213" s="162"/>
      <c r="K213" s="162">
        <f t="shared" si="40"/>
        <v>0</v>
      </c>
      <c r="L213" s="163"/>
      <c r="M213" s="31"/>
      <c r="N213" s="164" t="s">
        <v>1</v>
      </c>
      <c r="O213" s="165" t="s">
        <v>40</v>
      </c>
      <c r="P213" s="166">
        <f t="shared" si="41"/>
        <v>0</v>
      </c>
      <c r="Q213" s="166">
        <f t="shared" si="42"/>
        <v>0</v>
      </c>
      <c r="R213" s="166">
        <f t="shared" si="43"/>
        <v>0</v>
      </c>
      <c r="S213" s="167">
        <v>7.2999999999999995E-2</v>
      </c>
      <c r="T213" s="167">
        <f t="shared" si="44"/>
        <v>9.4169999999999998</v>
      </c>
      <c r="U213" s="167">
        <v>0</v>
      </c>
      <c r="V213" s="167">
        <f t="shared" si="45"/>
        <v>0</v>
      </c>
      <c r="W213" s="167">
        <v>0</v>
      </c>
      <c r="X213" s="168">
        <f t="shared" si="46"/>
        <v>0</v>
      </c>
      <c r="Y213" s="30"/>
      <c r="Z213" s="30"/>
      <c r="AA213" s="30"/>
      <c r="AB213" s="30"/>
      <c r="AC213" s="30"/>
      <c r="AD213" s="30"/>
      <c r="AE213" s="30"/>
      <c r="AR213" s="169" t="s">
        <v>179</v>
      </c>
      <c r="AT213" s="169" t="s">
        <v>144</v>
      </c>
      <c r="AU213" s="169" t="s">
        <v>149</v>
      </c>
      <c r="AY213" s="15" t="s">
        <v>141</v>
      </c>
      <c r="BE213" s="170">
        <f t="shared" si="47"/>
        <v>0</v>
      </c>
      <c r="BF213" s="170">
        <f t="shared" si="48"/>
        <v>0</v>
      </c>
      <c r="BG213" s="170">
        <f t="shared" si="49"/>
        <v>0</v>
      </c>
      <c r="BH213" s="170">
        <f t="shared" si="50"/>
        <v>0</v>
      </c>
      <c r="BI213" s="170">
        <f t="shared" si="51"/>
        <v>0</v>
      </c>
      <c r="BJ213" s="15" t="s">
        <v>149</v>
      </c>
      <c r="BK213" s="170">
        <f t="shared" si="52"/>
        <v>0</v>
      </c>
      <c r="BL213" s="15" t="s">
        <v>179</v>
      </c>
      <c r="BM213" s="169" t="s">
        <v>966</v>
      </c>
    </row>
    <row r="214" spans="1:65" s="2" customFormat="1" ht="24.2" customHeight="1">
      <c r="A214" s="30"/>
      <c r="B214" s="156"/>
      <c r="C214" s="171" t="s">
        <v>487</v>
      </c>
      <c r="D214" s="171" t="s">
        <v>172</v>
      </c>
      <c r="E214" s="172" t="s">
        <v>492</v>
      </c>
      <c r="F214" s="173" t="s">
        <v>493</v>
      </c>
      <c r="G214" s="174" t="s">
        <v>161</v>
      </c>
      <c r="H214" s="175">
        <v>129</v>
      </c>
      <c r="I214" s="176"/>
      <c r="J214" s="177"/>
      <c r="K214" s="176">
        <f t="shared" si="40"/>
        <v>0</v>
      </c>
      <c r="L214" s="177"/>
      <c r="M214" s="178"/>
      <c r="N214" s="179" t="s">
        <v>1</v>
      </c>
      <c r="O214" s="165" t="s">
        <v>40</v>
      </c>
      <c r="P214" s="166">
        <f t="shared" si="41"/>
        <v>0</v>
      </c>
      <c r="Q214" s="166">
        <f t="shared" si="42"/>
        <v>0</v>
      </c>
      <c r="R214" s="166">
        <f t="shared" si="43"/>
        <v>0</v>
      </c>
      <c r="S214" s="167">
        <v>0</v>
      </c>
      <c r="T214" s="167">
        <f t="shared" si="44"/>
        <v>0</v>
      </c>
      <c r="U214" s="167">
        <v>1.2E-4</v>
      </c>
      <c r="V214" s="167">
        <f t="shared" si="45"/>
        <v>1.5480000000000001E-2</v>
      </c>
      <c r="W214" s="167">
        <v>0</v>
      </c>
      <c r="X214" s="168">
        <f t="shared" si="46"/>
        <v>0</v>
      </c>
      <c r="Y214" s="30"/>
      <c r="Z214" s="30"/>
      <c r="AA214" s="30"/>
      <c r="AB214" s="30"/>
      <c r="AC214" s="30"/>
      <c r="AD214" s="30"/>
      <c r="AE214" s="30"/>
      <c r="AR214" s="169" t="s">
        <v>184</v>
      </c>
      <c r="AT214" s="169" t="s">
        <v>172</v>
      </c>
      <c r="AU214" s="169" t="s">
        <v>149</v>
      </c>
      <c r="AY214" s="15" t="s">
        <v>141</v>
      </c>
      <c r="BE214" s="170">
        <f t="shared" si="47"/>
        <v>0</v>
      </c>
      <c r="BF214" s="170">
        <f t="shared" si="48"/>
        <v>0</v>
      </c>
      <c r="BG214" s="170">
        <f t="shared" si="49"/>
        <v>0</v>
      </c>
      <c r="BH214" s="170">
        <f t="shared" si="50"/>
        <v>0</v>
      </c>
      <c r="BI214" s="170">
        <f t="shared" si="51"/>
        <v>0</v>
      </c>
      <c r="BJ214" s="15" t="s">
        <v>149</v>
      </c>
      <c r="BK214" s="170">
        <f t="shared" si="52"/>
        <v>0</v>
      </c>
      <c r="BL214" s="15" t="s">
        <v>184</v>
      </c>
      <c r="BM214" s="169" t="s">
        <v>967</v>
      </c>
    </row>
    <row r="215" spans="1:65" s="2" customFormat="1" ht="24.2" customHeight="1">
      <c r="A215" s="30"/>
      <c r="B215" s="156"/>
      <c r="C215" s="171" t="s">
        <v>491</v>
      </c>
      <c r="D215" s="171" t="s">
        <v>172</v>
      </c>
      <c r="E215" s="172" t="s">
        <v>496</v>
      </c>
      <c r="F215" s="173" t="s">
        <v>968</v>
      </c>
      <c r="G215" s="174" t="s">
        <v>498</v>
      </c>
      <c r="H215" s="175">
        <v>6</v>
      </c>
      <c r="I215" s="176"/>
      <c r="J215" s="177"/>
      <c r="K215" s="176">
        <f t="shared" si="40"/>
        <v>0</v>
      </c>
      <c r="L215" s="177"/>
      <c r="M215" s="178"/>
      <c r="N215" s="179" t="s">
        <v>1</v>
      </c>
      <c r="O215" s="165" t="s">
        <v>40</v>
      </c>
      <c r="P215" s="166">
        <f t="shared" si="41"/>
        <v>0</v>
      </c>
      <c r="Q215" s="166">
        <f t="shared" si="42"/>
        <v>0</v>
      </c>
      <c r="R215" s="166">
        <f t="shared" si="43"/>
        <v>0</v>
      </c>
      <c r="S215" s="167">
        <v>0</v>
      </c>
      <c r="T215" s="167">
        <f t="shared" si="44"/>
        <v>0</v>
      </c>
      <c r="U215" s="167">
        <v>2.1000000000000001E-4</v>
      </c>
      <c r="V215" s="167">
        <f t="shared" si="45"/>
        <v>1.2600000000000001E-3</v>
      </c>
      <c r="W215" s="167">
        <v>0</v>
      </c>
      <c r="X215" s="168">
        <f t="shared" si="46"/>
        <v>0</v>
      </c>
      <c r="Y215" s="30"/>
      <c r="Z215" s="30"/>
      <c r="AA215" s="30"/>
      <c r="AB215" s="30"/>
      <c r="AC215" s="30"/>
      <c r="AD215" s="30"/>
      <c r="AE215" s="30"/>
      <c r="AR215" s="169" t="s">
        <v>184</v>
      </c>
      <c r="AT215" s="169" t="s">
        <v>172</v>
      </c>
      <c r="AU215" s="169" t="s">
        <v>149</v>
      </c>
      <c r="AY215" s="15" t="s">
        <v>141</v>
      </c>
      <c r="BE215" s="170">
        <f t="shared" si="47"/>
        <v>0</v>
      </c>
      <c r="BF215" s="170">
        <f t="shared" si="48"/>
        <v>0</v>
      </c>
      <c r="BG215" s="170">
        <f t="shared" si="49"/>
        <v>0</v>
      </c>
      <c r="BH215" s="170">
        <f t="shared" si="50"/>
        <v>0</v>
      </c>
      <c r="BI215" s="170">
        <f t="shared" si="51"/>
        <v>0</v>
      </c>
      <c r="BJ215" s="15" t="s">
        <v>149</v>
      </c>
      <c r="BK215" s="170">
        <f t="shared" si="52"/>
        <v>0</v>
      </c>
      <c r="BL215" s="15" t="s">
        <v>184</v>
      </c>
      <c r="BM215" s="169" t="s">
        <v>969</v>
      </c>
    </row>
    <row r="216" spans="1:65" s="2" customFormat="1" ht="16.5" customHeight="1">
      <c r="A216" s="30"/>
      <c r="B216" s="156"/>
      <c r="C216" s="171" t="s">
        <v>495</v>
      </c>
      <c r="D216" s="171" t="s">
        <v>172</v>
      </c>
      <c r="E216" s="172" t="s">
        <v>501</v>
      </c>
      <c r="F216" s="173" t="s">
        <v>502</v>
      </c>
      <c r="G216" s="174" t="s">
        <v>147</v>
      </c>
      <c r="H216" s="175">
        <v>10</v>
      </c>
      <c r="I216" s="176"/>
      <c r="J216" s="177"/>
      <c r="K216" s="176">
        <f t="shared" si="40"/>
        <v>0</v>
      </c>
      <c r="L216" s="177"/>
      <c r="M216" s="178"/>
      <c r="N216" s="179" t="s">
        <v>1</v>
      </c>
      <c r="O216" s="165" t="s">
        <v>40</v>
      </c>
      <c r="P216" s="166">
        <f t="shared" si="41"/>
        <v>0</v>
      </c>
      <c r="Q216" s="166">
        <f t="shared" si="42"/>
        <v>0</v>
      </c>
      <c r="R216" s="166">
        <f t="shared" si="43"/>
        <v>0</v>
      </c>
      <c r="S216" s="167">
        <v>0</v>
      </c>
      <c r="T216" s="167">
        <f t="shared" si="44"/>
        <v>0</v>
      </c>
      <c r="U216" s="167">
        <v>9.0000000000000006E-5</v>
      </c>
      <c r="V216" s="167">
        <f t="shared" si="45"/>
        <v>9.0000000000000008E-4</v>
      </c>
      <c r="W216" s="167">
        <v>0</v>
      </c>
      <c r="X216" s="168">
        <f t="shared" si="46"/>
        <v>0</v>
      </c>
      <c r="Y216" s="30"/>
      <c r="Z216" s="30"/>
      <c r="AA216" s="30"/>
      <c r="AB216" s="30"/>
      <c r="AC216" s="30"/>
      <c r="AD216" s="30"/>
      <c r="AE216" s="30"/>
      <c r="AR216" s="169" t="s">
        <v>184</v>
      </c>
      <c r="AT216" s="169" t="s">
        <v>172</v>
      </c>
      <c r="AU216" s="169" t="s">
        <v>149</v>
      </c>
      <c r="AY216" s="15" t="s">
        <v>141</v>
      </c>
      <c r="BE216" s="170">
        <f t="shared" si="47"/>
        <v>0</v>
      </c>
      <c r="BF216" s="170">
        <f t="shared" si="48"/>
        <v>0</v>
      </c>
      <c r="BG216" s="170">
        <f t="shared" si="49"/>
        <v>0</v>
      </c>
      <c r="BH216" s="170">
        <f t="shared" si="50"/>
        <v>0</v>
      </c>
      <c r="BI216" s="170">
        <f t="shared" si="51"/>
        <v>0</v>
      </c>
      <c r="BJ216" s="15" t="s">
        <v>149</v>
      </c>
      <c r="BK216" s="170">
        <f t="shared" si="52"/>
        <v>0</v>
      </c>
      <c r="BL216" s="15" t="s">
        <v>184</v>
      </c>
      <c r="BM216" s="169" t="s">
        <v>970</v>
      </c>
    </row>
    <row r="217" spans="1:65" s="2" customFormat="1" ht="24.2" customHeight="1">
      <c r="A217" s="30"/>
      <c r="B217" s="156"/>
      <c r="C217" s="157" t="s">
        <v>500</v>
      </c>
      <c r="D217" s="157" t="s">
        <v>144</v>
      </c>
      <c r="E217" s="158" t="s">
        <v>505</v>
      </c>
      <c r="F217" s="159" t="s">
        <v>506</v>
      </c>
      <c r="G217" s="160" t="s">
        <v>147</v>
      </c>
      <c r="H217" s="161">
        <v>2</v>
      </c>
      <c r="I217" s="162"/>
      <c r="J217" s="162"/>
      <c r="K217" s="162">
        <f t="shared" si="40"/>
        <v>0</v>
      </c>
      <c r="L217" s="163"/>
      <c r="M217" s="31"/>
      <c r="N217" s="164" t="s">
        <v>1</v>
      </c>
      <c r="O217" s="165" t="s">
        <v>40</v>
      </c>
      <c r="P217" s="166">
        <f t="shared" si="41"/>
        <v>0</v>
      </c>
      <c r="Q217" s="166">
        <f t="shared" si="42"/>
        <v>0</v>
      </c>
      <c r="R217" s="166">
        <f t="shared" si="43"/>
        <v>0</v>
      </c>
      <c r="S217" s="167">
        <v>0.79</v>
      </c>
      <c r="T217" s="167">
        <f t="shared" si="44"/>
        <v>1.58</v>
      </c>
      <c r="U217" s="167">
        <v>0</v>
      </c>
      <c r="V217" s="167">
        <f t="shared" si="45"/>
        <v>0</v>
      </c>
      <c r="W217" s="167">
        <v>0</v>
      </c>
      <c r="X217" s="168">
        <f t="shared" si="46"/>
        <v>0</v>
      </c>
      <c r="Y217" s="30"/>
      <c r="Z217" s="30"/>
      <c r="AA217" s="30"/>
      <c r="AB217" s="30"/>
      <c r="AC217" s="30"/>
      <c r="AD217" s="30"/>
      <c r="AE217" s="30"/>
      <c r="AR217" s="169" t="s">
        <v>179</v>
      </c>
      <c r="AT217" s="169" t="s">
        <v>144</v>
      </c>
      <c r="AU217" s="169" t="s">
        <v>149</v>
      </c>
      <c r="AY217" s="15" t="s">
        <v>141</v>
      </c>
      <c r="BE217" s="170">
        <f t="shared" si="47"/>
        <v>0</v>
      </c>
      <c r="BF217" s="170">
        <f t="shared" si="48"/>
        <v>0</v>
      </c>
      <c r="BG217" s="170">
        <f t="shared" si="49"/>
        <v>0</v>
      </c>
      <c r="BH217" s="170">
        <f t="shared" si="50"/>
        <v>0</v>
      </c>
      <c r="BI217" s="170">
        <f t="shared" si="51"/>
        <v>0</v>
      </c>
      <c r="BJ217" s="15" t="s">
        <v>149</v>
      </c>
      <c r="BK217" s="170">
        <f t="shared" si="52"/>
        <v>0</v>
      </c>
      <c r="BL217" s="15" t="s">
        <v>179</v>
      </c>
      <c r="BM217" s="169" t="s">
        <v>971</v>
      </c>
    </row>
    <row r="218" spans="1:65" s="2" customFormat="1" ht="16.5" customHeight="1">
      <c r="A218" s="30"/>
      <c r="B218" s="156"/>
      <c r="C218" s="171" t="s">
        <v>504</v>
      </c>
      <c r="D218" s="171" t="s">
        <v>172</v>
      </c>
      <c r="E218" s="172" t="s">
        <v>509</v>
      </c>
      <c r="F218" s="173" t="s">
        <v>972</v>
      </c>
      <c r="G218" s="174" t="s">
        <v>498</v>
      </c>
      <c r="H218" s="175">
        <v>1</v>
      </c>
      <c r="I218" s="176"/>
      <c r="J218" s="177"/>
      <c r="K218" s="176">
        <f t="shared" si="40"/>
        <v>0</v>
      </c>
      <c r="L218" s="177"/>
      <c r="M218" s="178"/>
      <c r="N218" s="179" t="s">
        <v>1</v>
      </c>
      <c r="O218" s="165" t="s">
        <v>40</v>
      </c>
      <c r="P218" s="166">
        <f t="shared" si="41"/>
        <v>0</v>
      </c>
      <c r="Q218" s="166">
        <f t="shared" si="42"/>
        <v>0</v>
      </c>
      <c r="R218" s="166">
        <f t="shared" si="43"/>
        <v>0</v>
      </c>
      <c r="S218" s="167">
        <v>0</v>
      </c>
      <c r="T218" s="167">
        <f t="shared" si="44"/>
        <v>0</v>
      </c>
      <c r="U218" s="167">
        <v>5.0000000000000001E-4</v>
      </c>
      <c r="V218" s="167">
        <f t="shared" si="45"/>
        <v>5.0000000000000001E-4</v>
      </c>
      <c r="W218" s="167">
        <v>0</v>
      </c>
      <c r="X218" s="168">
        <f t="shared" si="46"/>
        <v>0</v>
      </c>
      <c r="Y218" s="30"/>
      <c r="Z218" s="30"/>
      <c r="AA218" s="30"/>
      <c r="AB218" s="30"/>
      <c r="AC218" s="30"/>
      <c r="AD218" s="30"/>
      <c r="AE218" s="30"/>
      <c r="AR218" s="169" t="s">
        <v>184</v>
      </c>
      <c r="AT218" s="169" t="s">
        <v>172</v>
      </c>
      <c r="AU218" s="169" t="s">
        <v>149</v>
      </c>
      <c r="AY218" s="15" t="s">
        <v>141</v>
      </c>
      <c r="BE218" s="170">
        <f t="shared" si="47"/>
        <v>0</v>
      </c>
      <c r="BF218" s="170">
        <f t="shared" si="48"/>
        <v>0</v>
      </c>
      <c r="BG218" s="170">
        <f t="shared" si="49"/>
        <v>0</v>
      </c>
      <c r="BH218" s="170">
        <f t="shared" si="50"/>
        <v>0</v>
      </c>
      <c r="BI218" s="170">
        <f t="shared" si="51"/>
        <v>0</v>
      </c>
      <c r="BJ218" s="15" t="s">
        <v>149</v>
      </c>
      <c r="BK218" s="170">
        <f t="shared" si="52"/>
        <v>0</v>
      </c>
      <c r="BL218" s="15" t="s">
        <v>184</v>
      </c>
      <c r="BM218" s="169" t="s">
        <v>973</v>
      </c>
    </row>
    <row r="219" spans="1:65" s="2" customFormat="1" ht="21.75" customHeight="1">
      <c r="A219" s="30"/>
      <c r="B219" s="156"/>
      <c r="C219" s="157" t="s">
        <v>508</v>
      </c>
      <c r="D219" s="157" t="s">
        <v>144</v>
      </c>
      <c r="E219" s="158" t="s">
        <v>513</v>
      </c>
      <c r="F219" s="159" t="s">
        <v>514</v>
      </c>
      <c r="G219" s="160" t="s">
        <v>161</v>
      </c>
      <c r="H219" s="161">
        <v>100</v>
      </c>
      <c r="I219" s="162"/>
      <c r="J219" s="162"/>
      <c r="K219" s="162">
        <f t="shared" si="40"/>
        <v>0</v>
      </c>
      <c r="L219" s="163"/>
      <c r="M219" s="31"/>
      <c r="N219" s="164" t="s">
        <v>1</v>
      </c>
      <c r="O219" s="165" t="s">
        <v>40</v>
      </c>
      <c r="P219" s="166">
        <f t="shared" si="41"/>
        <v>0</v>
      </c>
      <c r="Q219" s="166">
        <f t="shared" si="42"/>
        <v>0</v>
      </c>
      <c r="R219" s="166">
        <f t="shared" si="43"/>
        <v>0</v>
      </c>
      <c r="S219" s="167">
        <v>2.5000000000000001E-2</v>
      </c>
      <c r="T219" s="167">
        <f t="shared" si="44"/>
        <v>2.5</v>
      </c>
      <c r="U219" s="167">
        <v>0</v>
      </c>
      <c r="V219" s="167">
        <f t="shared" si="45"/>
        <v>0</v>
      </c>
      <c r="W219" s="167">
        <v>0</v>
      </c>
      <c r="X219" s="168">
        <f t="shared" si="46"/>
        <v>0</v>
      </c>
      <c r="Y219" s="30"/>
      <c r="Z219" s="30"/>
      <c r="AA219" s="30"/>
      <c r="AB219" s="30"/>
      <c r="AC219" s="30"/>
      <c r="AD219" s="30"/>
      <c r="AE219" s="30"/>
      <c r="AR219" s="169" t="s">
        <v>179</v>
      </c>
      <c r="AT219" s="169" t="s">
        <v>144</v>
      </c>
      <c r="AU219" s="169" t="s">
        <v>149</v>
      </c>
      <c r="AY219" s="15" t="s">
        <v>141</v>
      </c>
      <c r="BE219" s="170">
        <f t="shared" si="47"/>
        <v>0</v>
      </c>
      <c r="BF219" s="170">
        <f t="shared" si="48"/>
        <v>0</v>
      </c>
      <c r="BG219" s="170">
        <f t="shared" si="49"/>
        <v>0</v>
      </c>
      <c r="BH219" s="170">
        <f t="shared" si="50"/>
        <v>0</v>
      </c>
      <c r="BI219" s="170">
        <f t="shared" si="51"/>
        <v>0</v>
      </c>
      <c r="BJ219" s="15" t="s">
        <v>149</v>
      </c>
      <c r="BK219" s="170">
        <f t="shared" si="52"/>
        <v>0</v>
      </c>
      <c r="BL219" s="15" t="s">
        <v>179</v>
      </c>
      <c r="BM219" s="169" t="s">
        <v>974</v>
      </c>
    </row>
    <row r="220" spans="1:65" s="2" customFormat="1" ht="16.5" customHeight="1">
      <c r="A220" s="30"/>
      <c r="B220" s="156"/>
      <c r="C220" s="171" t="s">
        <v>512</v>
      </c>
      <c r="D220" s="171" t="s">
        <v>172</v>
      </c>
      <c r="E220" s="172" t="s">
        <v>517</v>
      </c>
      <c r="F220" s="173" t="s">
        <v>518</v>
      </c>
      <c r="G220" s="174" t="s">
        <v>161</v>
      </c>
      <c r="H220" s="175">
        <v>100</v>
      </c>
      <c r="I220" s="176"/>
      <c r="J220" s="177"/>
      <c r="K220" s="176">
        <f t="shared" si="40"/>
        <v>0</v>
      </c>
      <c r="L220" s="177"/>
      <c r="M220" s="178"/>
      <c r="N220" s="179" t="s">
        <v>1</v>
      </c>
      <c r="O220" s="165" t="s">
        <v>40</v>
      </c>
      <c r="P220" s="166">
        <f t="shared" si="41"/>
        <v>0</v>
      </c>
      <c r="Q220" s="166">
        <f t="shared" si="42"/>
        <v>0</v>
      </c>
      <c r="R220" s="166">
        <f t="shared" si="43"/>
        <v>0</v>
      </c>
      <c r="S220" s="167">
        <v>0</v>
      </c>
      <c r="T220" s="167">
        <f t="shared" si="44"/>
        <v>0</v>
      </c>
      <c r="U220" s="167">
        <v>1.2E-4</v>
      </c>
      <c r="V220" s="167">
        <f t="shared" si="45"/>
        <v>1.2E-2</v>
      </c>
      <c r="W220" s="167">
        <v>0</v>
      </c>
      <c r="X220" s="168">
        <f t="shared" si="46"/>
        <v>0</v>
      </c>
      <c r="Y220" s="30"/>
      <c r="Z220" s="30"/>
      <c r="AA220" s="30"/>
      <c r="AB220" s="30"/>
      <c r="AC220" s="30"/>
      <c r="AD220" s="30"/>
      <c r="AE220" s="30"/>
      <c r="AR220" s="169" t="s">
        <v>184</v>
      </c>
      <c r="AT220" s="169" t="s">
        <v>172</v>
      </c>
      <c r="AU220" s="169" t="s">
        <v>149</v>
      </c>
      <c r="AY220" s="15" t="s">
        <v>141</v>
      </c>
      <c r="BE220" s="170">
        <f t="shared" si="47"/>
        <v>0</v>
      </c>
      <c r="BF220" s="170">
        <f t="shared" si="48"/>
        <v>0</v>
      </c>
      <c r="BG220" s="170">
        <f t="shared" si="49"/>
        <v>0</v>
      </c>
      <c r="BH220" s="170">
        <f t="shared" si="50"/>
        <v>0</v>
      </c>
      <c r="BI220" s="170">
        <f t="shared" si="51"/>
        <v>0</v>
      </c>
      <c r="BJ220" s="15" t="s">
        <v>149</v>
      </c>
      <c r="BK220" s="170">
        <f t="shared" si="52"/>
        <v>0</v>
      </c>
      <c r="BL220" s="15" t="s">
        <v>184</v>
      </c>
      <c r="BM220" s="169" t="s">
        <v>975</v>
      </c>
    </row>
    <row r="221" spans="1:65" s="2" customFormat="1" ht="21.75" customHeight="1">
      <c r="A221" s="30"/>
      <c r="B221" s="156"/>
      <c r="C221" s="157" t="s">
        <v>516</v>
      </c>
      <c r="D221" s="157" t="s">
        <v>144</v>
      </c>
      <c r="E221" s="158" t="s">
        <v>521</v>
      </c>
      <c r="F221" s="159" t="s">
        <v>522</v>
      </c>
      <c r="G221" s="160" t="s">
        <v>161</v>
      </c>
      <c r="H221" s="161">
        <v>270</v>
      </c>
      <c r="I221" s="162"/>
      <c r="J221" s="162"/>
      <c r="K221" s="162">
        <f t="shared" si="40"/>
        <v>0</v>
      </c>
      <c r="L221" s="163"/>
      <c r="M221" s="31"/>
      <c r="N221" s="164" t="s">
        <v>1</v>
      </c>
      <c r="O221" s="165" t="s">
        <v>40</v>
      </c>
      <c r="P221" s="166">
        <f t="shared" si="41"/>
        <v>0</v>
      </c>
      <c r="Q221" s="166">
        <f t="shared" si="42"/>
        <v>0</v>
      </c>
      <c r="R221" s="166">
        <f t="shared" si="43"/>
        <v>0</v>
      </c>
      <c r="S221" s="167">
        <v>2.8000000000000001E-2</v>
      </c>
      <c r="T221" s="167">
        <f t="shared" si="44"/>
        <v>7.5600000000000005</v>
      </c>
      <c r="U221" s="167">
        <v>0</v>
      </c>
      <c r="V221" s="167">
        <f t="shared" si="45"/>
        <v>0</v>
      </c>
      <c r="W221" s="167">
        <v>0</v>
      </c>
      <c r="X221" s="168">
        <f t="shared" si="46"/>
        <v>0</v>
      </c>
      <c r="Y221" s="30"/>
      <c r="Z221" s="30"/>
      <c r="AA221" s="30"/>
      <c r="AB221" s="30"/>
      <c r="AC221" s="30"/>
      <c r="AD221" s="30"/>
      <c r="AE221" s="30"/>
      <c r="AR221" s="169" t="s">
        <v>179</v>
      </c>
      <c r="AT221" s="169" t="s">
        <v>144</v>
      </c>
      <c r="AU221" s="169" t="s">
        <v>149</v>
      </c>
      <c r="AY221" s="15" t="s">
        <v>141</v>
      </c>
      <c r="BE221" s="170">
        <f t="shared" si="47"/>
        <v>0</v>
      </c>
      <c r="BF221" s="170">
        <f t="shared" si="48"/>
        <v>0</v>
      </c>
      <c r="BG221" s="170">
        <f t="shared" si="49"/>
        <v>0</v>
      </c>
      <c r="BH221" s="170">
        <f t="shared" si="50"/>
        <v>0</v>
      </c>
      <c r="BI221" s="170">
        <f t="shared" si="51"/>
        <v>0</v>
      </c>
      <c r="BJ221" s="15" t="s">
        <v>149</v>
      </c>
      <c r="BK221" s="170">
        <f t="shared" si="52"/>
        <v>0</v>
      </c>
      <c r="BL221" s="15" t="s">
        <v>179</v>
      </c>
      <c r="BM221" s="169" t="s">
        <v>976</v>
      </c>
    </row>
    <row r="222" spans="1:65" s="2" customFormat="1" ht="16.5" customHeight="1">
      <c r="A222" s="30"/>
      <c r="B222" s="156"/>
      <c r="C222" s="171" t="s">
        <v>520</v>
      </c>
      <c r="D222" s="171" t="s">
        <v>172</v>
      </c>
      <c r="E222" s="172" t="s">
        <v>525</v>
      </c>
      <c r="F222" s="173" t="s">
        <v>526</v>
      </c>
      <c r="G222" s="174" t="s">
        <v>161</v>
      </c>
      <c r="H222" s="175">
        <v>270</v>
      </c>
      <c r="I222" s="176"/>
      <c r="J222" s="177"/>
      <c r="K222" s="176">
        <f t="shared" si="40"/>
        <v>0</v>
      </c>
      <c r="L222" s="177"/>
      <c r="M222" s="178"/>
      <c r="N222" s="179" t="s">
        <v>1</v>
      </c>
      <c r="O222" s="165" t="s">
        <v>40</v>
      </c>
      <c r="P222" s="166">
        <f t="shared" si="41"/>
        <v>0</v>
      </c>
      <c r="Q222" s="166">
        <f t="shared" si="42"/>
        <v>0</v>
      </c>
      <c r="R222" s="166">
        <f t="shared" si="43"/>
        <v>0</v>
      </c>
      <c r="S222" s="167">
        <v>0</v>
      </c>
      <c r="T222" s="167">
        <f t="shared" si="44"/>
        <v>0</v>
      </c>
      <c r="U222" s="167">
        <v>1.3999999999999999E-4</v>
      </c>
      <c r="V222" s="167">
        <f t="shared" si="45"/>
        <v>3.7799999999999993E-2</v>
      </c>
      <c r="W222" s="167">
        <v>0</v>
      </c>
      <c r="X222" s="168">
        <f t="shared" si="46"/>
        <v>0</v>
      </c>
      <c r="Y222" s="30"/>
      <c r="Z222" s="30"/>
      <c r="AA222" s="30"/>
      <c r="AB222" s="30"/>
      <c r="AC222" s="30"/>
      <c r="AD222" s="30"/>
      <c r="AE222" s="30"/>
      <c r="AR222" s="169" t="s">
        <v>184</v>
      </c>
      <c r="AT222" s="169" t="s">
        <v>172</v>
      </c>
      <c r="AU222" s="169" t="s">
        <v>149</v>
      </c>
      <c r="AY222" s="15" t="s">
        <v>141</v>
      </c>
      <c r="BE222" s="170">
        <f t="shared" si="47"/>
        <v>0</v>
      </c>
      <c r="BF222" s="170">
        <f t="shared" si="48"/>
        <v>0</v>
      </c>
      <c r="BG222" s="170">
        <f t="shared" si="49"/>
        <v>0</v>
      </c>
      <c r="BH222" s="170">
        <f t="shared" si="50"/>
        <v>0</v>
      </c>
      <c r="BI222" s="170">
        <f t="shared" si="51"/>
        <v>0</v>
      </c>
      <c r="BJ222" s="15" t="s">
        <v>149</v>
      </c>
      <c r="BK222" s="170">
        <f t="shared" si="52"/>
        <v>0</v>
      </c>
      <c r="BL222" s="15" t="s">
        <v>184</v>
      </c>
      <c r="BM222" s="169" t="s">
        <v>977</v>
      </c>
    </row>
    <row r="223" spans="1:65" s="2" customFormat="1" ht="21.75" customHeight="1">
      <c r="A223" s="30"/>
      <c r="B223" s="156"/>
      <c r="C223" s="157" t="s">
        <v>524</v>
      </c>
      <c r="D223" s="157" t="s">
        <v>144</v>
      </c>
      <c r="E223" s="158" t="s">
        <v>533</v>
      </c>
      <c r="F223" s="159" t="s">
        <v>534</v>
      </c>
      <c r="G223" s="160" t="s">
        <v>161</v>
      </c>
      <c r="H223" s="161">
        <v>185</v>
      </c>
      <c r="I223" s="162"/>
      <c r="J223" s="162"/>
      <c r="K223" s="162">
        <f t="shared" si="40"/>
        <v>0</v>
      </c>
      <c r="L223" s="163"/>
      <c r="M223" s="31"/>
      <c r="N223" s="164" t="s">
        <v>1</v>
      </c>
      <c r="O223" s="165" t="s">
        <v>40</v>
      </c>
      <c r="P223" s="166">
        <f t="shared" si="41"/>
        <v>0</v>
      </c>
      <c r="Q223" s="166">
        <f t="shared" si="42"/>
        <v>0</v>
      </c>
      <c r="R223" s="166">
        <f t="shared" si="43"/>
        <v>0</v>
      </c>
      <c r="S223" s="167">
        <v>0.03</v>
      </c>
      <c r="T223" s="167">
        <f t="shared" si="44"/>
        <v>5.55</v>
      </c>
      <c r="U223" s="167">
        <v>0</v>
      </c>
      <c r="V223" s="167">
        <f t="shared" si="45"/>
        <v>0</v>
      </c>
      <c r="W223" s="167">
        <v>0</v>
      </c>
      <c r="X223" s="168">
        <f t="shared" si="46"/>
        <v>0</v>
      </c>
      <c r="Y223" s="30"/>
      <c r="Z223" s="30"/>
      <c r="AA223" s="30"/>
      <c r="AB223" s="30"/>
      <c r="AC223" s="30"/>
      <c r="AD223" s="30"/>
      <c r="AE223" s="30"/>
      <c r="AR223" s="169" t="s">
        <v>179</v>
      </c>
      <c r="AT223" s="169" t="s">
        <v>144</v>
      </c>
      <c r="AU223" s="169" t="s">
        <v>149</v>
      </c>
      <c r="AY223" s="15" t="s">
        <v>141</v>
      </c>
      <c r="BE223" s="170">
        <f t="shared" si="47"/>
        <v>0</v>
      </c>
      <c r="BF223" s="170">
        <f t="shared" si="48"/>
        <v>0</v>
      </c>
      <c r="BG223" s="170">
        <f t="shared" si="49"/>
        <v>0</v>
      </c>
      <c r="BH223" s="170">
        <f t="shared" si="50"/>
        <v>0</v>
      </c>
      <c r="BI223" s="170">
        <f t="shared" si="51"/>
        <v>0</v>
      </c>
      <c r="BJ223" s="15" t="s">
        <v>149</v>
      </c>
      <c r="BK223" s="170">
        <f t="shared" si="52"/>
        <v>0</v>
      </c>
      <c r="BL223" s="15" t="s">
        <v>179</v>
      </c>
      <c r="BM223" s="169" t="s">
        <v>978</v>
      </c>
    </row>
    <row r="224" spans="1:65" s="2" customFormat="1" ht="16.5" customHeight="1">
      <c r="A224" s="30"/>
      <c r="B224" s="156"/>
      <c r="C224" s="171" t="s">
        <v>528</v>
      </c>
      <c r="D224" s="171" t="s">
        <v>172</v>
      </c>
      <c r="E224" s="172" t="s">
        <v>537</v>
      </c>
      <c r="F224" s="173" t="s">
        <v>538</v>
      </c>
      <c r="G224" s="174" t="s">
        <v>161</v>
      </c>
      <c r="H224" s="175">
        <v>185</v>
      </c>
      <c r="I224" s="176"/>
      <c r="J224" s="177"/>
      <c r="K224" s="176">
        <f t="shared" si="40"/>
        <v>0</v>
      </c>
      <c r="L224" s="177"/>
      <c r="M224" s="178"/>
      <c r="N224" s="179" t="s">
        <v>1</v>
      </c>
      <c r="O224" s="165" t="s">
        <v>40</v>
      </c>
      <c r="P224" s="166">
        <f t="shared" si="41"/>
        <v>0</v>
      </c>
      <c r="Q224" s="166">
        <f t="shared" si="42"/>
        <v>0</v>
      </c>
      <c r="R224" s="166">
        <f t="shared" si="43"/>
        <v>0</v>
      </c>
      <c r="S224" s="167">
        <v>0</v>
      </c>
      <c r="T224" s="167">
        <f t="shared" si="44"/>
        <v>0</v>
      </c>
      <c r="U224" s="167">
        <v>1.9000000000000001E-4</v>
      </c>
      <c r="V224" s="167">
        <f t="shared" si="45"/>
        <v>3.5150000000000001E-2</v>
      </c>
      <c r="W224" s="167">
        <v>0</v>
      </c>
      <c r="X224" s="168">
        <f t="shared" si="46"/>
        <v>0</v>
      </c>
      <c r="Y224" s="30"/>
      <c r="Z224" s="30"/>
      <c r="AA224" s="30"/>
      <c r="AB224" s="30"/>
      <c r="AC224" s="30"/>
      <c r="AD224" s="30"/>
      <c r="AE224" s="30"/>
      <c r="AR224" s="169" t="s">
        <v>184</v>
      </c>
      <c r="AT224" s="169" t="s">
        <v>172</v>
      </c>
      <c r="AU224" s="169" t="s">
        <v>149</v>
      </c>
      <c r="AY224" s="15" t="s">
        <v>141</v>
      </c>
      <c r="BE224" s="170">
        <f t="shared" si="47"/>
        <v>0</v>
      </c>
      <c r="BF224" s="170">
        <f t="shared" si="48"/>
        <v>0</v>
      </c>
      <c r="BG224" s="170">
        <f t="shared" si="49"/>
        <v>0</v>
      </c>
      <c r="BH224" s="170">
        <f t="shared" si="50"/>
        <v>0</v>
      </c>
      <c r="BI224" s="170">
        <f t="shared" si="51"/>
        <v>0</v>
      </c>
      <c r="BJ224" s="15" t="s">
        <v>149</v>
      </c>
      <c r="BK224" s="170">
        <f t="shared" si="52"/>
        <v>0</v>
      </c>
      <c r="BL224" s="15" t="s">
        <v>184</v>
      </c>
      <c r="BM224" s="169" t="s">
        <v>979</v>
      </c>
    </row>
    <row r="225" spans="1:65" s="2" customFormat="1" ht="21.75" customHeight="1">
      <c r="A225" s="30"/>
      <c r="B225" s="156"/>
      <c r="C225" s="157" t="s">
        <v>532</v>
      </c>
      <c r="D225" s="157" t="s">
        <v>144</v>
      </c>
      <c r="E225" s="158" t="s">
        <v>549</v>
      </c>
      <c r="F225" s="159" t="s">
        <v>550</v>
      </c>
      <c r="G225" s="160" t="s">
        <v>161</v>
      </c>
      <c r="H225" s="161">
        <v>200</v>
      </c>
      <c r="I225" s="162"/>
      <c r="J225" s="162"/>
      <c r="K225" s="162">
        <f t="shared" si="40"/>
        <v>0</v>
      </c>
      <c r="L225" s="163"/>
      <c r="M225" s="31"/>
      <c r="N225" s="164" t="s">
        <v>1</v>
      </c>
      <c r="O225" s="165" t="s">
        <v>40</v>
      </c>
      <c r="P225" s="166">
        <f t="shared" si="41"/>
        <v>0</v>
      </c>
      <c r="Q225" s="166">
        <f t="shared" si="42"/>
        <v>0</v>
      </c>
      <c r="R225" s="166">
        <f t="shared" si="43"/>
        <v>0</v>
      </c>
      <c r="S225" s="167">
        <v>4.1000000000000002E-2</v>
      </c>
      <c r="T225" s="167">
        <f t="shared" si="44"/>
        <v>8.2000000000000011</v>
      </c>
      <c r="U225" s="167">
        <v>0</v>
      </c>
      <c r="V225" s="167">
        <f t="shared" si="45"/>
        <v>0</v>
      </c>
      <c r="W225" s="167">
        <v>0</v>
      </c>
      <c r="X225" s="168">
        <f t="shared" si="46"/>
        <v>0</v>
      </c>
      <c r="Y225" s="30"/>
      <c r="Z225" s="30"/>
      <c r="AA225" s="30"/>
      <c r="AB225" s="30"/>
      <c r="AC225" s="30"/>
      <c r="AD225" s="30"/>
      <c r="AE225" s="30"/>
      <c r="AR225" s="169" t="s">
        <v>179</v>
      </c>
      <c r="AT225" s="169" t="s">
        <v>144</v>
      </c>
      <c r="AU225" s="169" t="s">
        <v>149</v>
      </c>
      <c r="AY225" s="15" t="s">
        <v>141</v>
      </c>
      <c r="BE225" s="170">
        <f t="shared" si="47"/>
        <v>0</v>
      </c>
      <c r="BF225" s="170">
        <f t="shared" si="48"/>
        <v>0</v>
      </c>
      <c r="BG225" s="170">
        <f t="shared" si="49"/>
        <v>0</v>
      </c>
      <c r="BH225" s="170">
        <f t="shared" si="50"/>
        <v>0</v>
      </c>
      <c r="BI225" s="170">
        <f t="shared" si="51"/>
        <v>0</v>
      </c>
      <c r="BJ225" s="15" t="s">
        <v>149</v>
      </c>
      <c r="BK225" s="170">
        <f t="shared" si="52"/>
        <v>0</v>
      </c>
      <c r="BL225" s="15" t="s">
        <v>179</v>
      </c>
      <c r="BM225" s="169" t="s">
        <v>980</v>
      </c>
    </row>
    <row r="226" spans="1:65" s="2" customFormat="1" ht="16.5" customHeight="1">
      <c r="A226" s="30"/>
      <c r="B226" s="156"/>
      <c r="C226" s="171" t="s">
        <v>536</v>
      </c>
      <c r="D226" s="171" t="s">
        <v>172</v>
      </c>
      <c r="E226" s="172" t="s">
        <v>553</v>
      </c>
      <c r="F226" s="173" t="s">
        <v>554</v>
      </c>
      <c r="G226" s="174" t="s">
        <v>161</v>
      </c>
      <c r="H226" s="175">
        <v>200</v>
      </c>
      <c r="I226" s="176"/>
      <c r="J226" s="177"/>
      <c r="K226" s="176">
        <f t="shared" si="40"/>
        <v>0</v>
      </c>
      <c r="L226" s="177"/>
      <c r="M226" s="178"/>
      <c r="N226" s="179" t="s">
        <v>1</v>
      </c>
      <c r="O226" s="165" t="s">
        <v>40</v>
      </c>
      <c r="P226" s="166">
        <f t="shared" si="41"/>
        <v>0</v>
      </c>
      <c r="Q226" s="166">
        <f t="shared" si="42"/>
        <v>0</v>
      </c>
      <c r="R226" s="166">
        <f t="shared" si="43"/>
        <v>0</v>
      </c>
      <c r="S226" s="167">
        <v>0</v>
      </c>
      <c r="T226" s="167">
        <f t="shared" si="44"/>
        <v>0</v>
      </c>
      <c r="U226" s="167">
        <v>3.8000000000000002E-4</v>
      </c>
      <c r="V226" s="167">
        <f t="shared" si="45"/>
        <v>7.5999999999999998E-2</v>
      </c>
      <c r="W226" s="167">
        <v>0</v>
      </c>
      <c r="X226" s="168">
        <f t="shared" si="46"/>
        <v>0</v>
      </c>
      <c r="Y226" s="30"/>
      <c r="Z226" s="30"/>
      <c r="AA226" s="30"/>
      <c r="AB226" s="30"/>
      <c r="AC226" s="30"/>
      <c r="AD226" s="30"/>
      <c r="AE226" s="30"/>
      <c r="AR226" s="169" t="s">
        <v>184</v>
      </c>
      <c r="AT226" s="169" t="s">
        <v>172</v>
      </c>
      <c r="AU226" s="169" t="s">
        <v>149</v>
      </c>
      <c r="AY226" s="15" t="s">
        <v>141</v>
      </c>
      <c r="BE226" s="170">
        <f t="shared" si="47"/>
        <v>0</v>
      </c>
      <c r="BF226" s="170">
        <f t="shared" si="48"/>
        <v>0</v>
      </c>
      <c r="BG226" s="170">
        <f t="shared" si="49"/>
        <v>0</v>
      </c>
      <c r="BH226" s="170">
        <f t="shared" si="50"/>
        <v>0</v>
      </c>
      <c r="BI226" s="170">
        <f t="shared" si="51"/>
        <v>0</v>
      </c>
      <c r="BJ226" s="15" t="s">
        <v>149</v>
      </c>
      <c r="BK226" s="170">
        <f t="shared" si="52"/>
        <v>0</v>
      </c>
      <c r="BL226" s="15" t="s">
        <v>184</v>
      </c>
      <c r="BM226" s="169" t="s">
        <v>981</v>
      </c>
    </row>
    <row r="227" spans="1:65" s="2" customFormat="1" ht="21.75" customHeight="1">
      <c r="A227" s="30"/>
      <c r="B227" s="156"/>
      <c r="C227" s="157" t="s">
        <v>540</v>
      </c>
      <c r="D227" s="157" t="s">
        <v>144</v>
      </c>
      <c r="E227" s="158" t="s">
        <v>982</v>
      </c>
      <c r="F227" s="159" t="s">
        <v>983</v>
      </c>
      <c r="G227" s="160" t="s">
        <v>161</v>
      </c>
      <c r="H227" s="161">
        <v>35</v>
      </c>
      <c r="I227" s="162"/>
      <c r="J227" s="162"/>
      <c r="K227" s="162">
        <f t="shared" si="40"/>
        <v>0</v>
      </c>
      <c r="L227" s="163"/>
      <c r="M227" s="31"/>
      <c r="N227" s="164" t="s">
        <v>1</v>
      </c>
      <c r="O227" s="165" t="s">
        <v>40</v>
      </c>
      <c r="P227" s="166">
        <f t="shared" si="41"/>
        <v>0</v>
      </c>
      <c r="Q227" s="166">
        <f t="shared" si="42"/>
        <v>0</v>
      </c>
      <c r="R227" s="166">
        <f t="shared" si="43"/>
        <v>0</v>
      </c>
      <c r="S227" s="167">
        <v>4.9000000000000002E-2</v>
      </c>
      <c r="T227" s="167">
        <f t="shared" si="44"/>
        <v>1.7150000000000001</v>
      </c>
      <c r="U227" s="167">
        <v>0</v>
      </c>
      <c r="V227" s="167">
        <f t="shared" si="45"/>
        <v>0</v>
      </c>
      <c r="W227" s="167">
        <v>0</v>
      </c>
      <c r="X227" s="168">
        <f t="shared" si="46"/>
        <v>0</v>
      </c>
      <c r="Y227" s="30"/>
      <c r="Z227" s="30"/>
      <c r="AA227" s="30"/>
      <c r="AB227" s="30"/>
      <c r="AC227" s="30"/>
      <c r="AD227" s="30"/>
      <c r="AE227" s="30"/>
      <c r="AR227" s="169" t="s">
        <v>179</v>
      </c>
      <c r="AT227" s="169" t="s">
        <v>144</v>
      </c>
      <c r="AU227" s="169" t="s">
        <v>149</v>
      </c>
      <c r="AY227" s="15" t="s">
        <v>141</v>
      </c>
      <c r="BE227" s="170">
        <f t="shared" si="47"/>
        <v>0</v>
      </c>
      <c r="BF227" s="170">
        <f t="shared" si="48"/>
        <v>0</v>
      </c>
      <c r="BG227" s="170">
        <f t="shared" si="49"/>
        <v>0</v>
      </c>
      <c r="BH227" s="170">
        <f t="shared" si="50"/>
        <v>0</v>
      </c>
      <c r="BI227" s="170">
        <f t="shared" si="51"/>
        <v>0</v>
      </c>
      <c r="BJ227" s="15" t="s">
        <v>149</v>
      </c>
      <c r="BK227" s="170">
        <f t="shared" si="52"/>
        <v>0</v>
      </c>
      <c r="BL227" s="15" t="s">
        <v>179</v>
      </c>
      <c r="BM227" s="169" t="s">
        <v>984</v>
      </c>
    </row>
    <row r="228" spans="1:65" s="2" customFormat="1" ht="16.5" customHeight="1">
      <c r="A228" s="30"/>
      <c r="B228" s="156"/>
      <c r="C228" s="171" t="s">
        <v>544</v>
      </c>
      <c r="D228" s="171" t="s">
        <v>172</v>
      </c>
      <c r="E228" s="172" t="s">
        <v>841</v>
      </c>
      <c r="F228" s="173" t="s">
        <v>842</v>
      </c>
      <c r="G228" s="174" t="s">
        <v>161</v>
      </c>
      <c r="H228" s="175">
        <v>35</v>
      </c>
      <c r="I228" s="176"/>
      <c r="J228" s="177"/>
      <c r="K228" s="176">
        <f t="shared" si="40"/>
        <v>0</v>
      </c>
      <c r="L228" s="177"/>
      <c r="M228" s="178"/>
      <c r="N228" s="179" t="s">
        <v>1</v>
      </c>
      <c r="O228" s="165" t="s">
        <v>40</v>
      </c>
      <c r="P228" s="166">
        <f t="shared" si="41"/>
        <v>0</v>
      </c>
      <c r="Q228" s="166">
        <f t="shared" si="42"/>
        <v>0</v>
      </c>
      <c r="R228" s="166">
        <f t="shared" si="43"/>
        <v>0</v>
      </c>
      <c r="S228" s="167">
        <v>0</v>
      </c>
      <c r="T228" s="167">
        <f t="shared" si="44"/>
        <v>0</v>
      </c>
      <c r="U228" s="167">
        <v>4.8000000000000001E-4</v>
      </c>
      <c r="V228" s="167">
        <f t="shared" si="45"/>
        <v>1.6799999999999999E-2</v>
      </c>
      <c r="W228" s="167">
        <v>0</v>
      </c>
      <c r="X228" s="168">
        <f t="shared" si="46"/>
        <v>0</v>
      </c>
      <c r="Y228" s="30"/>
      <c r="Z228" s="30"/>
      <c r="AA228" s="30"/>
      <c r="AB228" s="30"/>
      <c r="AC228" s="30"/>
      <c r="AD228" s="30"/>
      <c r="AE228" s="30"/>
      <c r="AR228" s="169" t="s">
        <v>184</v>
      </c>
      <c r="AT228" s="169" t="s">
        <v>172</v>
      </c>
      <c r="AU228" s="169" t="s">
        <v>149</v>
      </c>
      <c r="AY228" s="15" t="s">
        <v>141</v>
      </c>
      <c r="BE228" s="170">
        <f t="shared" si="47"/>
        <v>0</v>
      </c>
      <c r="BF228" s="170">
        <f t="shared" si="48"/>
        <v>0</v>
      </c>
      <c r="BG228" s="170">
        <f t="shared" si="49"/>
        <v>0</v>
      </c>
      <c r="BH228" s="170">
        <f t="shared" si="50"/>
        <v>0</v>
      </c>
      <c r="BI228" s="170">
        <f t="shared" si="51"/>
        <v>0</v>
      </c>
      <c r="BJ228" s="15" t="s">
        <v>149</v>
      </c>
      <c r="BK228" s="170">
        <f t="shared" si="52"/>
        <v>0</v>
      </c>
      <c r="BL228" s="15" t="s">
        <v>184</v>
      </c>
      <c r="BM228" s="169" t="s">
        <v>985</v>
      </c>
    </row>
    <row r="229" spans="1:65" s="2" customFormat="1" ht="24.2" customHeight="1">
      <c r="A229" s="30"/>
      <c r="B229" s="156"/>
      <c r="C229" s="157" t="s">
        <v>548</v>
      </c>
      <c r="D229" s="157" t="s">
        <v>144</v>
      </c>
      <c r="E229" s="158" t="s">
        <v>557</v>
      </c>
      <c r="F229" s="159" t="s">
        <v>558</v>
      </c>
      <c r="G229" s="160" t="s">
        <v>161</v>
      </c>
      <c r="H229" s="161">
        <v>60</v>
      </c>
      <c r="I229" s="162"/>
      <c r="J229" s="162"/>
      <c r="K229" s="162">
        <f t="shared" si="40"/>
        <v>0</v>
      </c>
      <c r="L229" s="163"/>
      <c r="M229" s="31"/>
      <c r="N229" s="164" t="s">
        <v>1</v>
      </c>
      <c r="O229" s="165" t="s">
        <v>40</v>
      </c>
      <c r="P229" s="166">
        <f t="shared" si="41"/>
        <v>0</v>
      </c>
      <c r="Q229" s="166">
        <f t="shared" si="42"/>
        <v>0</v>
      </c>
      <c r="R229" s="166">
        <f t="shared" si="43"/>
        <v>0</v>
      </c>
      <c r="S229" s="167">
        <v>3.4000000000000002E-2</v>
      </c>
      <c r="T229" s="167">
        <f t="shared" si="44"/>
        <v>2.04</v>
      </c>
      <c r="U229" s="167">
        <v>0</v>
      </c>
      <c r="V229" s="167">
        <f t="shared" si="45"/>
        <v>0</v>
      </c>
      <c r="W229" s="167">
        <v>0</v>
      </c>
      <c r="X229" s="168">
        <f t="shared" si="46"/>
        <v>0</v>
      </c>
      <c r="Y229" s="30"/>
      <c r="Z229" s="30"/>
      <c r="AA229" s="30"/>
      <c r="AB229" s="30"/>
      <c r="AC229" s="30"/>
      <c r="AD229" s="30"/>
      <c r="AE229" s="30"/>
      <c r="AR229" s="169" t="s">
        <v>179</v>
      </c>
      <c r="AT229" s="169" t="s">
        <v>144</v>
      </c>
      <c r="AU229" s="169" t="s">
        <v>149</v>
      </c>
      <c r="AY229" s="15" t="s">
        <v>141</v>
      </c>
      <c r="BE229" s="170">
        <f t="shared" si="47"/>
        <v>0</v>
      </c>
      <c r="BF229" s="170">
        <f t="shared" si="48"/>
        <v>0</v>
      </c>
      <c r="BG229" s="170">
        <f t="shared" si="49"/>
        <v>0</v>
      </c>
      <c r="BH229" s="170">
        <f t="shared" si="50"/>
        <v>0</v>
      </c>
      <c r="BI229" s="170">
        <f t="shared" si="51"/>
        <v>0</v>
      </c>
      <c r="BJ229" s="15" t="s">
        <v>149</v>
      </c>
      <c r="BK229" s="170">
        <f t="shared" si="52"/>
        <v>0</v>
      </c>
      <c r="BL229" s="15" t="s">
        <v>179</v>
      </c>
      <c r="BM229" s="169" t="s">
        <v>986</v>
      </c>
    </row>
    <row r="230" spans="1:65" s="2" customFormat="1" ht="16.5" customHeight="1">
      <c r="A230" s="30"/>
      <c r="B230" s="156"/>
      <c r="C230" s="171" t="s">
        <v>552</v>
      </c>
      <c r="D230" s="171" t="s">
        <v>172</v>
      </c>
      <c r="E230" s="172" t="s">
        <v>561</v>
      </c>
      <c r="F230" s="173" t="s">
        <v>562</v>
      </c>
      <c r="G230" s="174" t="s">
        <v>161</v>
      </c>
      <c r="H230" s="175">
        <v>60</v>
      </c>
      <c r="I230" s="176"/>
      <c r="J230" s="177"/>
      <c r="K230" s="176">
        <f t="shared" si="40"/>
        <v>0</v>
      </c>
      <c r="L230" s="177"/>
      <c r="M230" s="178"/>
      <c r="N230" s="179" t="s">
        <v>1</v>
      </c>
      <c r="O230" s="165" t="s">
        <v>40</v>
      </c>
      <c r="P230" s="166">
        <f t="shared" si="41"/>
        <v>0</v>
      </c>
      <c r="Q230" s="166">
        <f t="shared" si="42"/>
        <v>0</v>
      </c>
      <c r="R230" s="166">
        <f t="shared" si="43"/>
        <v>0</v>
      </c>
      <c r="S230" s="167">
        <v>0</v>
      </c>
      <c r="T230" s="167">
        <f t="shared" si="44"/>
        <v>0</v>
      </c>
      <c r="U230" s="167">
        <v>8.0000000000000007E-5</v>
      </c>
      <c r="V230" s="167">
        <f t="shared" si="45"/>
        <v>4.8000000000000004E-3</v>
      </c>
      <c r="W230" s="167">
        <v>0</v>
      </c>
      <c r="X230" s="168">
        <f t="shared" si="46"/>
        <v>0</v>
      </c>
      <c r="Y230" s="30"/>
      <c r="Z230" s="30"/>
      <c r="AA230" s="30"/>
      <c r="AB230" s="30"/>
      <c r="AC230" s="30"/>
      <c r="AD230" s="30"/>
      <c r="AE230" s="30"/>
      <c r="AR230" s="169" t="s">
        <v>184</v>
      </c>
      <c r="AT230" s="169" t="s">
        <v>172</v>
      </c>
      <c r="AU230" s="169" t="s">
        <v>149</v>
      </c>
      <c r="AY230" s="15" t="s">
        <v>141</v>
      </c>
      <c r="BE230" s="170">
        <f t="shared" si="47"/>
        <v>0</v>
      </c>
      <c r="BF230" s="170">
        <f t="shared" si="48"/>
        <v>0</v>
      </c>
      <c r="BG230" s="170">
        <f t="shared" si="49"/>
        <v>0</v>
      </c>
      <c r="BH230" s="170">
        <f t="shared" si="50"/>
        <v>0</v>
      </c>
      <c r="BI230" s="170">
        <f t="shared" si="51"/>
        <v>0</v>
      </c>
      <c r="BJ230" s="15" t="s">
        <v>149</v>
      </c>
      <c r="BK230" s="170">
        <f t="shared" si="52"/>
        <v>0</v>
      </c>
      <c r="BL230" s="15" t="s">
        <v>184</v>
      </c>
      <c r="BM230" s="169" t="s">
        <v>987</v>
      </c>
    </row>
    <row r="231" spans="1:65" s="2" customFormat="1" ht="24.2" customHeight="1">
      <c r="A231" s="30"/>
      <c r="B231" s="156"/>
      <c r="C231" s="157" t="s">
        <v>556</v>
      </c>
      <c r="D231" s="157" t="s">
        <v>144</v>
      </c>
      <c r="E231" s="158" t="s">
        <v>565</v>
      </c>
      <c r="F231" s="159" t="s">
        <v>566</v>
      </c>
      <c r="G231" s="160" t="s">
        <v>161</v>
      </c>
      <c r="H231" s="161">
        <v>15</v>
      </c>
      <c r="I231" s="162"/>
      <c r="J231" s="162"/>
      <c r="K231" s="162">
        <f t="shared" si="40"/>
        <v>0</v>
      </c>
      <c r="L231" s="163"/>
      <c r="M231" s="31"/>
      <c r="N231" s="164" t="s">
        <v>1</v>
      </c>
      <c r="O231" s="165" t="s">
        <v>40</v>
      </c>
      <c r="P231" s="166">
        <f t="shared" si="41"/>
        <v>0</v>
      </c>
      <c r="Q231" s="166">
        <f t="shared" si="42"/>
        <v>0</v>
      </c>
      <c r="R231" s="166">
        <f t="shared" si="43"/>
        <v>0</v>
      </c>
      <c r="S231" s="167">
        <v>0.05</v>
      </c>
      <c r="T231" s="167">
        <f t="shared" si="44"/>
        <v>0.75</v>
      </c>
      <c r="U231" s="167">
        <v>0</v>
      </c>
      <c r="V231" s="167">
        <f t="shared" si="45"/>
        <v>0</v>
      </c>
      <c r="W231" s="167">
        <v>0</v>
      </c>
      <c r="X231" s="168">
        <f t="shared" si="46"/>
        <v>0</v>
      </c>
      <c r="Y231" s="30"/>
      <c r="Z231" s="30"/>
      <c r="AA231" s="30"/>
      <c r="AB231" s="30"/>
      <c r="AC231" s="30"/>
      <c r="AD231" s="30"/>
      <c r="AE231" s="30"/>
      <c r="AR231" s="169" t="s">
        <v>179</v>
      </c>
      <c r="AT231" s="169" t="s">
        <v>144</v>
      </c>
      <c r="AU231" s="169" t="s">
        <v>149</v>
      </c>
      <c r="AY231" s="15" t="s">
        <v>141</v>
      </c>
      <c r="BE231" s="170">
        <f t="shared" si="47"/>
        <v>0</v>
      </c>
      <c r="BF231" s="170">
        <f t="shared" si="48"/>
        <v>0</v>
      </c>
      <c r="BG231" s="170">
        <f t="shared" si="49"/>
        <v>0</v>
      </c>
      <c r="BH231" s="170">
        <f t="shared" si="50"/>
        <v>0</v>
      </c>
      <c r="BI231" s="170">
        <f t="shared" si="51"/>
        <v>0</v>
      </c>
      <c r="BJ231" s="15" t="s">
        <v>149</v>
      </c>
      <c r="BK231" s="170">
        <f t="shared" si="52"/>
        <v>0</v>
      </c>
      <c r="BL231" s="15" t="s">
        <v>179</v>
      </c>
      <c r="BM231" s="169" t="s">
        <v>988</v>
      </c>
    </row>
    <row r="232" spans="1:65" s="2" customFormat="1" ht="16.5" customHeight="1">
      <c r="A232" s="30"/>
      <c r="B232" s="156"/>
      <c r="C232" s="171" t="s">
        <v>560</v>
      </c>
      <c r="D232" s="171" t="s">
        <v>172</v>
      </c>
      <c r="E232" s="172" t="s">
        <v>569</v>
      </c>
      <c r="F232" s="173" t="s">
        <v>570</v>
      </c>
      <c r="G232" s="174" t="s">
        <v>161</v>
      </c>
      <c r="H232" s="175">
        <v>15</v>
      </c>
      <c r="I232" s="176"/>
      <c r="J232" s="177"/>
      <c r="K232" s="176">
        <f t="shared" si="40"/>
        <v>0</v>
      </c>
      <c r="L232" s="177"/>
      <c r="M232" s="178"/>
      <c r="N232" s="179" t="s">
        <v>1</v>
      </c>
      <c r="O232" s="165" t="s">
        <v>40</v>
      </c>
      <c r="P232" s="166">
        <f t="shared" si="41"/>
        <v>0</v>
      </c>
      <c r="Q232" s="166">
        <f t="shared" si="42"/>
        <v>0</v>
      </c>
      <c r="R232" s="166">
        <f t="shared" si="43"/>
        <v>0</v>
      </c>
      <c r="S232" s="167">
        <v>0</v>
      </c>
      <c r="T232" s="167">
        <f t="shared" si="44"/>
        <v>0</v>
      </c>
      <c r="U232" s="167">
        <v>2.0000000000000001E-4</v>
      </c>
      <c r="V232" s="167">
        <f t="shared" si="45"/>
        <v>3.0000000000000001E-3</v>
      </c>
      <c r="W232" s="167">
        <v>0</v>
      </c>
      <c r="X232" s="168">
        <f t="shared" si="46"/>
        <v>0</v>
      </c>
      <c r="Y232" s="30"/>
      <c r="Z232" s="30"/>
      <c r="AA232" s="30"/>
      <c r="AB232" s="30"/>
      <c r="AC232" s="30"/>
      <c r="AD232" s="30"/>
      <c r="AE232" s="30"/>
      <c r="AR232" s="169" t="s">
        <v>184</v>
      </c>
      <c r="AT232" s="169" t="s">
        <v>172</v>
      </c>
      <c r="AU232" s="169" t="s">
        <v>149</v>
      </c>
      <c r="AY232" s="15" t="s">
        <v>141</v>
      </c>
      <c r="BE232" s="170">
        <f t="shared" si="47"/>
        <v>0</v>
      </c>
      <c r="BF232" s="170">
        <f t="shared" si="48"/>
        <v>0</v>
      </c>
      <c r="BG232" s="170">
        <f t="shared" si="49"/>
        <v>0</v>
      </c>
      <c r="BH232" s="170">
        <f t="shared" si="50"/>
        <v>0</v>
      </c>
      <c r="BI232" s="170">
        <f t="shared" si="51"/>
        <v>0</v>
      </c>
      <c r="BJ232" s="15" t="s">
        <v>149</v>
      </c>
      <c r="BK232" s="170">
        <f t="shared" si="52"/>
        <v>0</v>
      </c>
      <c r="BL232" s="15" t="s">
        <v>184</v>
      </c>
      <c r="BM232" s="169" t="s">
        <v>989</v>
      </c>
    </row>
    <row r="233" spans="1:65" s="2" customFormat="1" ht="24.2" customHeight="1">
      <c r="A233" s="30"/>
      <c r="B233" s="156"/>
      <c r="C233" s="157" t="s">
        <v>564</v>
      </c>
      <c r="D233" s="157" t="s">
        <v>144</v>
      </c>
      <c r="E233" s="158" t="s">
        <v>573</v>
      </c>
      <c r="F233" s="159" t="s">
        <v>574</v>
      </c>
      <c r="G233" s="160" t="s">
        <v>161</v>
      </c>
      <c r="H233" s="161">
        <v>15</v>
      </c>
      <c r="I233" s="162"/>
      <c r="J233" s="162"/>
      <c r="K233" s="162">
        <f t="shared" si="40"/>
        <v>0</v>
      </c>
      <c r="L233" s="163"/>
      <c r="M233" s="31"/>
      <c r="N233" s="164" t="s">
        <v>1</v>
      </c>
      <c r="O233" s="165" t="s">
        <v>40</v>
      </c>
      <c r="P233" s="166">
        <f t="shared" si="41"/>
        <v>0</v>
      </c>
      <c r="Q233" s="166">
        <f t="shared" si="42"/>
        <v>0</v>
      </c>
      <c r="R233" s="166">
        <f t="shared" si="43"/>
        <v>0</v>
      </c>
      <c r="S233" s="167">
        <v>2.9000000000000001E-2</v>
      </c>
      <c r="T233" s="167">
        <f t="shared" si="44"/>
        <v>0.435</v>
      </c>
      <c r="U233" s="167">
        <v>0</v>
      </c>
      <c r="V233" s="167">
        <f t="shared" si="45"/>
        <v>0</v>
      </c>
      <c r="W233" s="167">
        <v>0</v>
      </c>
      <c r="X233" s="168">
        <f t="shared" si="46"/>
        <v>0</v>
      </c>
      <c r="Y233" s="30"/>
      <c r="Z233" s="30"/>
      <c r="AA233" s="30"/>
      <c r="AB233" s="30"/>
      <c r="AC233" s="30"/>
      <c r="AD233" s="30"/>
      <c r="AE233" s="30"/>
      <c r="AR233" s="169" t="s">
        <v>179</v>
      </c>
      <c r="AT233" s="169" t="s">
        <v>144</v>
      </c>
      <c r="AU233" s="169" t="s">
        <v>149</v>
      </c>
      <c r="AY233" s="15" t="s">
        <v>141</v>
      </c>
      <c r="BE233" s="170">
        <f t="shared" si="47"/>
        <v>0</v>
      </c>
      <c r="BF233" s="170">
        <f t="shared" si="48"/>
        <v>0</v>
      </c>
      <c r="BG233" s="170">
        <f t="shared" si="49"/>
        <v>0</v>
      </c>
      <c r="BH233" s="170">
        <f t="shared" si="50"/>
        <v>0</v>
      </c>
      <c r="BI233" s="170">
        <f t="shared" si="51"/>
        <v>0</v>
      </c>
      <c r="BJ233" s="15" t="s">
        <v>149</v>
      </c>
      <c r="BK233" s="170">
        <f t="shared" si="52"/>
        <v>0</v>
      </c>
      <c r="BL233" s="15" t="s">
        <v>179</v>
      </c>
      <c r="BM233" s="169" t="s">
        <v>990</v>
      </c>
    </row>
    <row r="234" spans="1:65" s="2" customFormat="1" ht="16.5" customHeight="1">
      <c r="A234" s="30"/>
      <c r="B234" s="156"/>
      <c r="C234" s="171" t="s">
        <v>568</v>
      </c>
      <c r="D234" s="171" t="s">
        <v>172</v>
      </c>
      <c r="E234" s="172" t="s">
        <v>577</v>
      </c>
      <c r="F234" s="173" t="s">
        <v>578</v>
      </c>
      <c r="G234" s="174" t="s">
        <v>161</v>
      </c>
      <c r="H234" s="175">
        <v>15</v>
      </c>
      <c r="I234" s="176"/>
      <c r="J234" s="177"/>
      <c r="K234" s="176">
        <f t="shared" si="40"/>
        <v>0</v>
      </c>
      <c r="L234" s="177"/>
      <c r="M234" s="178"/>
      <c r="N234" s="179" t="s">
        <v>1</v>
      </c>
      <c r="O234" s="165" t="s">
        <v>40</v>
      </c>
      <c r="P234" s="166">
        <f t="shared" si="41"/>
        <v>0</v>
      </c>
      <c r="Q234" s="166">
        <f t="shared" si="42"/>
        <v>0</v>
      </c>
      <c r="R234" s="166">
        <f t="shared" si="43"/>
        <v>0</v>
      </c>
      <c r="S234" s="167">
        <v>0</v>
      </c>
      <c r="T234" s="167">
        <f t="shared" si="44"/>
        <v>0</v>
      </c>
      <c r="U234" s="167">
        <v>1.8000000000000001E-4</v>
      </c>
      <c r="V234" s="167">
        <f t="shared" si="45"/>
        <v>2.7000000000000001E-3</v>
      </c>
      <c r="W234" s="167">
        <v>0</v>
      </c>
      <c r="X234" s="168">
        <f t="shared" si="46"/>
        <v>0</v>
      </c>
      <c r="Y234" s="30"/>
      <c r="Z234" s="30"/>
      <c r="AA234" s="30"/>
      <c r="AB234" s="30"/>
      <c r="AC234" s="30"/>
      <c r="AD234" s="30"/>
      <c r="AE234" s="30"/>
      <c r="AR234" s="169" t="s">
        <v>184</v>
      </c>
      <c r="AT234" s="169" t="s">
        <v>172</v>
      </c>
      <c r="AU234" s="169" t="s">
        <v>149</v>
      </c>
      <c r="AY234" s="15" t="s">
        <v>141</v>
      </c>
      <c r="BE234" s="170">
        <f t="shared" si="47"/>
        <v>0</v>
      </c>
      <c r="BF234" s="170">
        <f t="shared" si="48"/>
        <v>0</v>
      </c>
      <c r="BG234" s="170">
        <f t="shared" si="49"/>
        <v>0</v>
      </c>
      <c r="BH234" s="170">
        <f t="shared" si="50"/>
        <v>0</v>
      </c>
      <c r="BI234" s="170">
        <f t="shared" si="51"/>
        <v>0</v>
      </c>
      <c r="BJ234" s="15" t="s">
        <v>149</v>
      </c>
      <c r="BK234" s="170">
        <f t="shared" si="52"/>
        <v>0</v>
      </c>
      <c r="BL234" s="15" t="s">
        <v>184</v>
      </c>
      <c r="BM234" s="169" t="s">
        <v>991</v>
      </c>
    </row>
    <row r="235" spans="1:65" s="2" customFormat="1" ht="16.5" customHeight="1">
      <c r="A235" s="30"/>
      <c r="B235" s="156"/>
      <c r="C235" s="157" t="s">
        <v>572</v>
      </c>
      <c r="D235" s="157" t="s">
        <v>144</v>
      </c>
      <c r="E235" s="158" t="s">
        <v>581</v>
      </c>
      <c r="F235" s="159" t="s">
        <v>582</v>
      </c>
      <c r="G235" s="160" t="s">
        <v>583</v>
      </c>
      <c r="H235" s="161">
        <v>0</v>
      </c>
      <c r="I235" s="162"/>
      <c r="J235" s="162"/>
      <c r="K235" s="162">
        <f t="shared" si="40"/>
        <v>0</v>
      </c>
      <c r="L235" s="163"/>
      <c r="M235" s="31"/>
      <c r="N235" s="164" t="s">
        <v>1</v>
      </c>
      <c r="O235" s="165" t="s">
        <v>40</v>
      </c>
      <c r="P235" s="166">
        <f t="shared" si="41"/>
        <v>0</v>
      </c>
      <c r="Q235" s="166">
        <f t="shared" si="42"/>
        <v>0</v>
      </c>
      <c r="R235" s="166">
        <f t="shared" si="43"/>
        <v>0</v>
      </c>
      <c r="S235" s="167">
        <v>0</v>
      </c>
      <c r="T235" s="167">
        <f t="shared" si="44"/>
        <v>0</v>
      </c>
      <c r="U235" s="167">
        <v>0</v>
      </c>
      <c r="V235" s="167">
        <f t="shared" si="45"/>
        <v>0</v>
      </c>
      <c r="W235" s="167">
        <v>0</v>
      </c>
      <c r="X235" s="168">
        <f t="shared" si="46"/>
        <v>0</v>
      </c>
      <c r="Y235" s="30"/>
      <c r="Z235" s="30"/>
      <c r="AA235" s="30"/>
      <c r="AB235" s="30"/>
      <c r="AC235" s="30"/>
      <c r="AD235" s="30"/>
      <c r="AE235" s="30"/>
      <c r="AR235" s="169" t="s">
        <v>179</v>
      </c>
      <c r="AT235" s="169" t="s">
        <v>144</v>
      </c>
      <c r="AU235" s="169" t="s">
        <v>149</v>
      </c>
      <c r="AY235" s="15" t="s">
        <v>141</v>
      </c>
      <c r="BE235" s="170">
        <f t="shared" si="47"/>
        <v>0</v>
      </c>
      <c r="BF235" s="170">
        <f t="shared" si="48"/>
        <v>0</v>
      </c>
      <c r="BG235" s="170">
        <f t="shared" si="49"/>
        <v>0</v>
      </c>
      <c r="BH235" s="170">
        <f t="shared" si="50"/>
        <v>0</v>
      </c>
      <c r="BI235" s="170">
        <f t="shared" si="51"/>
        <v>0</v>
      </c>
      <c r="BJ235" s="15" t="s">
        <v>149</v>
      </c>
      <c r="BK235" s="170">
        <f t="shared" si="52"/>
        <v>0</v>
      </c>
      <c r="BL235" s="15" t="s">
        <v>179</v>
      </c>
      <c r="BM235" s="169" t="s">
        <v>992</v>
      </c>
    </row>
    <row r="236" spans="1:65" s="2" customFormat="1" ht="16.5" customHeight="1">
      <c r="A236" s="30"/>
      <c r="B236" s="156"/>
      <c r="C236" s="171" t="s">
        <v>576</v>
      </c>
      <c r="D236" s="171" t="s">
        <v>172</v>
      </c>
      <c r="E236" s="172" t="s">
        <v>586</v>
      </c>
      <c r="F236" s="173" t="s">
        <v>587</v>
      </c>
      <c r="G236" s="174" t="s">
        <v>583</v>
      </c>
      <c r="H236" s="175">
        <v>0</v>
      </c>
      <c r="I236" s="176"/>
      <c r="J236" s="177"/>
      <c r="K236" s="176">
        <f t="shared" si="40"/>
        <v>0</v>
      </c>
      <c r="L236" s="177"/>
      <c r="M236" s="178"/>
      <c r="N236" s="179" t="s">
        <v>1</v>
      </c>
      <c r="O236" s="165" t="s">
        <v>40</v>
      </c>
      <c r="P236" s="166">
        <f t="shared" si="41"/>
        <v>0</v>
      </c>
      <c r="Q236" s="166">
        <f t="shared" si="42"/>
        <v>0</v>
      </c>
      <c r="R236" s="166">
        <f t="shared" si="43"/>
        <v>0</v>
      </c>
      <c r="S236" s="167">
        <v>0</v>
      </c>
      <c r="T236" s="167">
        <f t="shared" si="44"/>
        <v>0</v>
      </c>
      <c r="U236" s="167">
        <v>0</v>
      </c>
      <c r="V236" s="167">
        <f t="shared" si="45"/>
        <v>0</v>
      </c>
      <c r="W236" s="167">
        <v>0</v>
      </c>
      <c r="X236" s="168">
        <f t="shared" si="46"/>
        <v>0</v>
      </c>
      <c r="Y236" s="30"/>
      <c r="Z236" s="30"/>
      <c r="AA236" s="30"/>
      <c r="AB236" s="30"/>
      <c r="AC236" s="30"/>
      <c r="AD236" s="30"/>
      <c r="AE236" s="30"/>
      <c r="AR236" s="169" t="s">
        <v>184</v>
      </c>
      <c r="AT236" s="169" t="s">
        <v>172</v>
      </c>
      <c r="AU236" s="169" t="s">
        <v>149</v>
      </c>
      <c r="AY236" s="15" t="s">
        <v>141</v>
      </c>
      <c r="BE236" s="170">
        <f t="shared" si="47"/>
        <v>0</v>
      </c>
      <c r="BF236" s="170">
        <f t="shared" si="48"/>
        <v>0</v>
      </c>
      <c r="BG236" s="170">
        <f t="shared" si="49"/>
        <v>0</v>
      </c>
      <c r="BH236" s="170">
        <f t="shared" si="50"/>
        <v>0</v>
      </c>
      <c r="BI236" s="170">
        <f t="shared" si="51"/>
        <v>0</v>
      </c>
      <c r="BJ236" s="15" t="s">
        <v>149</v>
      </c>
      <c r="BK236" s="170">
        <f t="shared" si="52"/>
        <v>0</v>
      </c>
      <c r="BL236" s="15" t="s">
        <v>184</v>
      </c>
      <c r="BM236" s="169" t="s">
        <v>993</v>
      </c>
    </row>
    <row r="237" spans="1:65" s="2" customFormat="1" ht="24.2" customHeight="1">
      <c r="A237" s="30"/>
      <c r="B237" s="156"/>
      <c r="C237" s="157" t="s">
        <v>580</v>
      </c>
      <c r="D237" s="157" t="s">
        <v>144</v>
      </c>
      <c r="E237" s="158" t="s">
        <v>590</v>
      </c>
      <c r="F237" s="159" t="s">
        <v>591</v>
      </c>
      <c r="G237" s="160" t="s">
        <v>592</v>
      </c>
      <c r="H237" s="161">
        <v>30</v>
      </c>
      <c r="I237" s="162"/>
      <c r="J237" s="162"/>
      <c r="K237" s="162">
        <f t="shared" si="40"/>
        <v>0</v>
      </c>
      <c r="L237" s="163"/>
      <c r="M237" s="31"/>
      <c r="N237" s="164" t="s">
        <v>1</v>
      </c>
      <c r="O237" s="165" t="s">
        <v>40</v>
      </c>
      <c r="P237" s="166">
        <f t="shared" si="41"/>
        <v>0</v>
      </c>
      <c r="Q237" s="166">
        <f t="shared" si="42"/>
        <v>0</v>
      </c>
      <c r="R237" s="166">
        <f t="shared" si="43"/>
        <v>0</v>
      </c>
      <c r="S237" s="167">
        <v>0</v>
      </c>
      <c r="T237" s="167">
        <f t="shared" si="44"/>
        <v>0</v>
      </c>
      <c r="U237" s="167">
        <v>0</v>
      </c>
      <c r="V237" s="167">
        <f t="shared" si="45"/>
        <v>0</v>
      </c>
      <c r="W237" s="167">
        <v>0</v>
      </c>
      <c r="X237" s="168">
        <f t="shared" si="46"/>
        <v>0</v>
      </c>
      <c r="Y237" s="30"/>
      <c r="Z237" s="30"/>
      <c r="AA237" s="30"/>
      <c r="AB237" s="30"/>
      <c r="AC237" s="30"/>
      <c r="AD237" s="30"/>
      <c r="AE237" s="30"/>
      <c r="AR237" s="169" t="s">
        <v>179</v>
      </c>
      <c r="AT237" s="169" t="s">
        <v>144</v>
      </c>
      <c r="AU237" s="169" t="s">
        <v>149</v>
      </c>
      <c r="AY237" s="15" t="s">
        <v>141</v>
      </c>
      <c r="BE237" s="170">
        <f t="shared" si="47"/>
        <v>0</v>
      </c>
      <c r="BF237" s="170">
        <f t="shared" si="48"/>
        <v>0</v>
      </c>
      <c r="BG237" s="170">
        <f t="shared" si="49"/>
        <v>0</v>
      </c>
      <c r="BH237" s="170">
        <f t="shared" si="50"/>
        <v>0</v>
      </c>
      <c r="BI237" s="170">
        <f t="shared" si="51"/>
        <v>0</v>
      </c>
      <c r="BJ237" s="15" t="s">
        <v>149</v>
      </c>
      <c r="BK237" s="170">
        <f t="shared" si="52"/>
        <v>0</v>
      </c>
      <c r="BL237" s="15" t="s">
        <v>179</v>
      </c>
      <c r="BM237" s="169" t="s">
        <v>994</v>
      </c>
    </row>
    <row r="238" spans="1:65" s="12" customFormat="1" ht="22.9" customHeight="1">
      <c r="B238" s="143"/>
      <c r="D238" s="144" t="s">
        <v>75</v>
      </c>
      <c r="E238" s="154" t="s">
        <v>594</v>
      </c>
      <c r="F238" s="154" t="s">
        <v>595</v>
      </c>
      <c r="K238" s="155">
        <f>BK238</f>
        <v>0</v>
      </c>
      <c r="M238" s="143"/>
      <c r="N238" s="147"/>
      <c r="O238" s="148"/>
      <c r="P238" s="148"/>
      <c r="Q238" s="149">
        <f>SUM(Q239:Q240)</f>
        <v>0</v>
      </c>
      <c r="R238" s="149">
        <f>SUM(R239:R240)</f>
        <v>0</v>
      </c>
      <c r="S238" s="148"/>
      <c r="T238" s="150">
        <f>SUM(T239:T240)</f>
        <v>55.801829999999995</v>
      </c>
      <c r="U238" s="148"/>
      <c r="V238" s="150">
        <f>SUM(V239:V240)</f>
        <v>0</v>
      </c>
      <c r="W238" s="148"/>
      <c r="X238" s="151">
        <f>SUM(X239:X240)</f>
        <v>0</v>
      </c>
      <c r="AR238" s="144" t="s">
        <v>155</v>
      </c>
      <c r="AT238" s="152" t="s">
        <v>75</v>
      </c>
      <c r="AU238" s="152" t="s">
        <v>84</v>
      </c>
      <c r="AY238" s="144" t="s">
        <v>141</v>
      </c>
      <c r="BK238" s="153">
        <f>SUM(BK239:BK240)</f>
        <v>0</v>
      </c>
    </row>
    <row r="239" spans="1:65" s="2" customFormat="1" ht="24.2" customHeight="1">
      <c r="A239" s="30"/>
      <c r="B239" s="156"/>
      <c r="C239" s="157" t="s">
        <v>585</v>
      </c>
      <c r="D239" s="157" t="s">
        <v>144</v>
      </c>
      <c r="E239" s="158" t="s">
        <v>597</v>
      </c>
      <c r="F239" s="159" t="s">
        <v>598</v>
      </c>
      <c r="G239" s="160" t="s">
        <v>161</v>
      </c>
      <c r="H239" s="161">
        <v>105</v>
      </c>
      <c r="I239" s="162"/>
      <c r="J239" s="162"/>
      <c r="K239" s="162">
        <f>ROUND(P239*H239,2)</f>
        <v>0</v>
      </c>
      <c r="L239" s="163"/>
      <c r="M239" s="31"/>
      <c r="N239" s="164" t="s">
        <v>1</v>
      </c>
      <c r="O239" s="165" t="s">
        <v>40</v>
      </c>
      <c r="P239" s="166">
        <f>I239+J239</f>
        <v>0</v>
      </c>
      <c r="Q239" s="166">
        <f>ROUND(I239*H239,2)</f>
        <v>0</v>
      </c>
      <c r="R239" s="166">
        <f>ROUND(J239*H239,2)</f>
        <v>0</v>
      </c>
      <c r="S239" s="167">
        <v>0.38324599999999998</v>
      </c>
      <c r="T239" s="167">
        <f>S239*H239</f>
        <v>40.240829999999995</v>
      </c>
      <c r="U239" s="167">
        <v>0</v>
      </c>
      <c r="V239" s="167">
        <f>U239*H239</f>
        <v>0</v>
      </c>
      <c r="W239" s="167">
        <v>0</v>
      </c>
      <c r="X239" s="168">
        <f>W239*H239</f>
        <v>0</v>
      </c>
      <c r="Y239" s="30"/>
      <c r="Z239" s="30"/>
      <c r="AA239" s="30"/>
      <c r="AB239" s="30"/>
      <c r="AC239" s="30"/>
      <c r="AD239" s="30"/>
      <c r="AE239" s="30"/>
      <c r="AR239" s="169" t="s">
        <v>179</v>
      </c>
      <c r="AT239" s="169" t="s">
        <v>144</v>
      </c>
      <c r="AU239" s="169" t="s">
        <v>149</v>
      </c>
      <c r="AY239" s="15" t="s">
        <v>141</v>
      </c>
      <c r="BE239" s="170">
        <f>IF(O239="základná",K239,0)</f>
        <v>0</v>
      </c>
      <c r="BF239" s="170">
        <f>IF(O239="znížená",K239,0)</f>
        <v>0</v>
      </c>
      <c r="BG239" s="170">
        <f>IF(O239="zákl. prenesená",K239,0)</f>
        <v>0</v>
      </c>
      <c r="BH239" s="170">
        <f>IF(O239="zníž. prenesená",K239,0)</f>
        <v>0</v>
      </c>
      <c r="BI239" s="170">
        <f>IF(O239="nulová",K239,0)</f>
        <v>0</v>
      </c>
      <c r="BJ239" s="15" t="s">
        <v>149</v>
      </c>
      <c r="BK239" s="170">
        <f>ROUND(P239*H239,2)</f>
        <v>0</v>
      </c>
      <c r="BL239" s="15" t="s">
        <v>179</v>
      </c>
      <c r="BM239" s="169" t="s">
        <v>995</v>
      </c>
    </row>
    <row r="240" spans="1:65" s="2" customFormat="1" ht="33" customHeight="1">
      <c r="A240" s="30"/>
      <c r="B240" s="156"/>
      <c r="C240" s="157" t="s">
        <v>589</v>
      </c>
      <c r="D240" s="157" t="s">
        <v>144</v>
      </c>
      <c r="E240" s="158" t="s">
        <v>601</v>
      </c>
      <c r="F240" s="159" t="s">
        <v>602</v>
      </c>
      <c r="G240" s="160" t="s">
        <v>161</v>
      </c>
      <c r="H240" s="161">
        <v>105</v>
      </c>
      <c r="I240" s="162"/>
      <c r="J240" s="162"/>
      <c r="K240" s="162">
        <f>ROUND(P240*H240,2)</f>
        <v>0</v>
      </c>
      <c r="L240" s="163"/>
      <c r="M240" s="31"/>
      <c r="N240" s="188" t="s">
        <v>1</v>
      </c>
      <c r="O240" s="189" t="s">
        <v>40</v>
      </c>
      <c r="P240" s="190">
        <f>I240+J240</f>
        <v>0</v>
      </c>
      <c r="Q240" s="190">
        <f>ROUND(I240*H240,2)</f>
        <v>0</v>
      </c>
      <c r="R240" s="190">
        <f>ROUND(J240*H240,2)</f>
        <v>0</v>
      </c>
      <c r="S240" s="191">
        <v>0.1482</v>
      </c>
      <c r="T240" s="191">
        <f>S240*H240</f>
        <v>15.561</v>
      </c>
      <c r="U240" s="191">
        <v>0</v>
      </c>
      <c r="V240" s="191">
        <f>U240*H240</f>
        <v>0</v>
      </c>
      <c r="W240" s="191">
        <v>0</v>
      </c>
      <c r="X240" s="192">
        <f>W240*H240</f>
        <v>0</v>
      </c>
      <c r="Y240" s="30"/>
      <c r="Z240" s="30"/>
      <c r="AA240" s="30"/>
      <c r="AB240" s="30"/>
      <c r="AC240" s="30"/>
      <c r="AD240" s="30"/>
      <c r="AE240" s="30"/>
      <c r="AR240" s="169" t="s">
        <v>179</v>
      </c>
      <c r="AT240" s="169" t="s">
        <v>144</v>
      </c>
      <c r="AU240" s="169" t="s">
        <v>149</v>
      </c>
      <c r="AY240" s="15" t="s">
        <v>141</v>
      </c>
      <c r="BE240" s="170">
        <f>IF(O240="základná",K240,0)</f>
        <v>0</v>
      </c>
      <c r="BF240" s="170">
        <f>IF(O240="znížená",K240,0)</f>
        <v>0</v>
      </c>
      <c r="BG240" s="170">
        <f>IF(O240="zákl. prenesená",K240,0)</f>
        <v>0</v>
      </c>
      <c r="BH240" s="170">
        <f>IF(O240="zníž. prenesená",K240,0)</f>
        <v>0</v>
      </c>
      <c r="BI240" s="170">
        <f>IF(O240="nulová",K240,0)</f>
        <v>0</v>
      </c>
      <c r="BJ240" s="15" t="s">
        <v>149</v>
      </c>
      <c r="BK240" s="170">
        <f>ROUND(P240*H240,2)</f>
        <v>0</v>
      </c>
      <c r="BL240" s="15" t="s">
        <v>179</v>
      </c>
      <c r="BM240" s="169" t="s">
        <v>996</v>
      </c>
    </row>
    <row r="241" spans="1:31" s="2" customFormat="1" ht="6.95" customHeight="1">
      <c r="A241" s="30"/>
      <c r="B241" s="48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31"/>
      <c r="N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</sheetData>
  <autoFilter ref="C124:L240"/>
  <mergeCells count="9">
    <mergeCell ref="E87:H87"/>
    <mergeCell ref="E115:H115"/>
    <mergeCell ref="E117:H117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8</vt:i4>
      </vt:variant>
      <vt:variant>
        <vt:lpstr>Pomenované rozsahy</vt:lpstr>
      </vt:variant>
      <vt:variant>
        <vt:i4>14</vt:i4>
      </vt:variant>
    </vt:vector>
  </HeadingPairs>
  <TitlesOfParts>
    <vt:vector size="22" baseType="lpstr">
      <vt:lpstr>Rekapitulácia stavby</vt:lpstr>
      <vt:lpstr>080122.1 - SO 01 - Hala z...</vt:lpstr>
      <vt:lpstr>080122.2 - SO 02 - Prísta...</vt:lpstr>
      <vt:lpstr>080122.3 - SO 03 -Sklady ...</vt:lpstr>
      <vt:lpstr>080122.4 - SO 04, SO 05 G...</vt:lpstr>
      <vt:lpstr>080122.6 - SO 06 - Spevne...</vt:lpstr>
      <vt:lpstr>080122.8 - SO 08 - Výrobn...</vt:lpstr>
      <vt:lpstr>Hárok1</vt:lpstr>
      <vt:lpstr>'080122.1 - SO 01 - Hala z...'!Názvy_tlače</vt:lpstr>
      <vt:lpstr>'080122.2 - SO 02 - Prísta...'!Názvy_tlače</vt:lpstr>
      <vt:lpstr>'080122.3 - SO 03 -Sklady ...'!Názvy_tlače</vt:lpstr>
      <vt:lpstr>'080122.4 - SO 04, SO 05 G...'!Názvy_tlače</vt:lpstr>
      <vt:lpstr>'080122.6 - SO 06 - Spevne...'!Názvy_tlače</vt:lpstr>
      <vt:lpstr>'080122.8 - SO 08 - Výrobn...'!Názvy_tlače</vt:lpstr>
      <vt:lpstr>'Rekapitulácia stavby'!Názvy_tlače</vt:lpstr>
      <vt:lpstr>'080122.1 - SO 01 - Hala z...'!Oblasť_tlače</vt:lpstr>
      <vt:lpstr>'080122.2 - SO 02 - Prísta...'!Oblasť_tlače</vt:lpstr>
      <vt:lpstr>'080122.3 - SO 03 -Sklady ...'!Oblasť_tlače</vt:lpstr>
      <vt:lpstr>'080122.4 - SO 04, SO 05 G...'!Oblasť_tlače</vt:lpstr>
      <vt:lpstr>'080122.6 - SO 06 - Spevne...'!Oblasť_tlače</vt:lpstr>
      <vt:lpstr>'080122.8 - SO 08 - Výrobn...'!Oblasť_tlače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DESKTOP-F4N5K73\Palo Holub</dc:creator>
  <cp:lastModifiedBy>Admin</cp:lastModifiedBy>
  <dcterms:created xsi:type="dcterms:W3CDTF">2022-01-10T07:53:35Z</dcterms:created>
  <dcterms:modified xsi:type="dcterms:W3CDTF">2022-05-16T06:22:53Z</dcterms:modified>
</cp:coreProperties>
</file>